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20 году\3 кв..2020 г\"/>
    </mc:Choice>
  </mc:AlternateContent>
  <bookViews>
    <workbookView xWindow="0" yWindow="0" windowWidth="28800" windowHeight="11745"/>
  </bookViews>
  <sheets>
    <sheet name="2020" sheetId="1" r:id="rId1"/>
  </sheets>
  <definedNames>
    <definedName name="_xlnm.Print_Titles" localSheetId="0">'2020'!$13:$13</definedName>
  </definedNames>
  <calcPr calcId="162913"/>
</workbook>
</file>

<file path=xl/calcChain.xml><?xml version="1.0" encoding="utf-8"?>
<calcChain xmlns="http://schemas.openxmlformats.org/spreadsheetml/2006/main">
  <c r="H102" i="1" l="1"/>
  <c r="G102" i="1"/>
  <c r="I95" i="1"/>
  <c r="G95" i="1"/>
  <c r="I34" i="1"/>
  <c r="H147" i="1" l="1"/>
  <c r="I147" i="1"/>
  <c r="I145" i="1"/>
  <c r="I142" i="1"/>
  <c r="I139" i="1"/>
  <c r="I135" i="1"/>
  <c r="I132" i="1"/>
  <c r="I127" i="1"/>
  <c r="I126" i="1" s="1"/>
  <c r="I124" i="1"/>
  <c r="I120" i="1"/>
  <c r="I115" i="1"/>
  <c r="I114" i="1" s="1"/>
  <c r="I111" i="1"/>
  <c r="I109" i="1"/>
  <c r="I102" i="1" s="1"/>
  <c r="I107" i="1"/>
  <c r="I105" i="1"/>
  <c r="I103" i="1"/>
  <c r="I100" i="1"/>
  <c r="I98" i="1"/>
  <c r="I94" i="1" s="1"/>
  <c r="I92" i="1"/>
  <c r="I90" i="1"/>
  <c r="I88" i="1"/>
  <c r="I84" i="1"/>
  <c r="I82" i="1"/>
  <c r="I80" i="1"/>
  <c r="I78" i="1"/>
  <c r="H75" i="1"/>
  <c r="I75" i="1"/>
  <c r="I73" i="1"/>
  <c r="I71" i="1"/>
  <c r="I69" i="1"/>
  <c r="I65" i="1"/>
  <c r="I62" i="1"/>
  <c r="I58" i="1"/>
  <c r="I57" i="1" s="1"/>
  <c r="I54" i="1"/>
  <c r="I49" i="1"/>
  <c r="I47" i="1"/>
  <c r="I44" i="1"/>
  <c r="I43" i="1" s="1"/>
  <c r="I41" i="1"/>
  <c r="I39" i="1"/>
  <c r="I37" i="1"/>
  <c r="I32" i="1"/>
  <c r="I30" i="1"/>
  <c r="I28" i="1"/>
  <c r="I26" i="1"/>
  <c r="I24" i="1"/>
  <c r="I20" i="1"/>
  <c r="I18" i="1"/>
  <c r="J19" i="1"/>
  <c r="J21" i="1"/>
  <c r="J22" i="1"/>
  <c r="J23" i="1"/>
  <c r="J25" i="1"/>
  <c r="J27" i="1"/>
  <c r="J29" i="1"/>
  <c r="J31" i="1"/>
  <c r="J33" i="1"/>
  <c r="J35" i="1"/>
  <c r="J38" i="1"/>
  <c r="J40" i="1"/>
  <c r="J42" i="1"/>
  <c r="J45" i="1"/>
  <c r="J48" i="1"/>
  <c r="J50" i="1"/>
  <c r="J51" i="1"/>
  <c r="J52" i="1"/>
  <c r="J53" i="1"/>
  <c r="J55" i="1"/>
  <c r="J59" i="1"/>
  <c r="J63" i="1"/>
  <c r="J66" i="1"/>
  <c r="J70" i="1"/>
  <c r="J72" i="1"/>
  <c r="J74" i="1"/>
  <c r="J76" i="1"/>
  <c r="J79" i="1"/>
  <c r="J81" i="1"/>
  <c r="J83" i="1"/>
  <c r="J85" i="1"/>
  <c r="J89" i="1"/>
  <c r="J91" i="1"/>
  <c r="J93" i="1"/>
  <c r="J96" i="1"/>
  <c r="J99" i="1"/>
  <c r="J101" i="1"/>
  <c r="J104" i="1"/>
  <c r="J106" i="1"/>
  <c r="J108" i="1"/>
  <c r="J110" i="1"/>
  <c r="J112" i="1"/>
  <c r="J116" i="1"/>
  <c r="J117" i="1"/>
  <c r="J121" i="1"/>
  <c r="J122" i="1"/>
  <c r="J123" i="1"/>
  <c r="J125" i="1"/>
  <c r="J128" i="1"/>
  <c r="J129" i="1"/>
  <c r="J133" i="1"/>
  <c r="J136" i="1"/>
  <c r="J140" i="1"/>
  <c r="J141" i="1"/>
  <c r="J143" i="1"/>
  <c r="J144" i="1"/>
  <c r="J146" i="1"/>
  <c r="J148" i="1"/>
  <c r="I119" i="1" l="1"/>
  <c r="I46" i="1"/>
  <c r="I77" i="1"/>
  <c r="I17" i="1"/>
  <c r="I131" i="1"/>
  <c r="I134" i="1"/>
  <c r="I138" i="1"/>
  <c r="I137" i="1" s="1"/>
  <c r="I61" i="1"/>
  <c r="I87" i="1"/>
  <c r="I68" i="1"/>
  <c r="I64" i="1"/>
  <c r="I36" i="1"/>
  <c r="I118" i="1"/>
  <c r="I113" i="1"/>
  <c r="I56" i="1"/>
  <c r="G147" i="1"/>
  <c r="J147" i="1" s="1"/>
  <c r="G75" i="1"/>
  <c r="J75" i="1" s="1"/>
  <c r="G49" i="1"/>
  <c r="J49" i="1" s="1"/>
  <c r="I67" i="1" l="1"/>
  <c r="I130" i="1"/>
  <c r="I86" i="1"/>
  <c r="I60" i="1"/>
  <c r="I16" i="1"/>
  <c r="H19" i="1"/>
  <c r="H18" i="1" s="1"/>
  <c r="H21" i="1"/>
  <c r="H22" i="1"/>
  <c r="H23" i="1"/>
  <c r="H25" i="1"/>
  <c r="H24" i="1" s="1"/>
  <c r="H27" i="1"/>
  <c r="H26" i="1" s="1"/>
  <c r="H29" i="1"/>
  <c r="H28" i="1" s="1"/>
  <c r="H31" i="1"/>
  <c r="H30" i="1" s="1"/>
  <c r="H33" i="1"/>
  <c r="H32" i="1" s="1"/>
  <c r="H35" i="1"/>
  <c r="H34" i="1" s="1"/>
  <c r="H38" i="1"/>
  <c r="H37" i="1" s="1"/>
  <c r="H40" i="1"/>
  <c r="H39" i="1" s="1"/>
  <c r="H42" i="1"/>
  <c r="H41" i="1" s="1"/>
  <c r="H45" i="1"/>
  <c r="H44" i="1" s="1"/>
  <c r="H43" i="1" s="1"/>
  <c r="H48" i="1"/>
  <c r="H47" i="1" s="1"/>
  <c r="H51" i="1"/>
  <c r="H52" i="1"/>
  <c r="H53" i="1"/>
  <c r="H55" i="1"/>
  <c r="H54" i="1" s="1"/>
  <c r="H59" i="1"/>
  <c r="H58" i="1" s="1"/>
  <c r="H57" i="1" s="1"/>
  <c r="H56" i="1" s="1"/>
  <c r="H63" i="1"/>
  <c r="H62" i="1" s="1"/>
  <c r="H61" i="1" s="1"/>
  <c r="H66" i="1"/>
  <c r="H65" i="1" s="1"/>
  <c r="H64" i="1" s="1"/>
  <c r="H70" i="1"/>
  <c r="H69" i="1" s="1"/>
  <c r="H72" i="1"/>
  <c r="H71" i="1" s="1"/>
  <c r="H74" i="1"/>
  <c r="H73" i="1" s="1"/>
  <c r="H79" i="1"/>
  <c r="H78" i="1" s="1"/>
  <c r="H81" i="1"/>
  <c r="H80" i="1" s="1"/>
  <c r="H83" i="1"/>
  <c r="H82" i="1" s="1"/>
  <c r="H85" i="1"/>
  <c r="H84" i="1" s="1"/>
  <c r="H89" i="1"/>
  <c r="H88" i="1" s="1"/>
  <c r="H91" i="1"/>
  <c r="H90" i="1" s="1"/>
  <c r="H93" i="1"/>
  <c r="H92" i="1" s="1"/>
  <c r="H96" i="1"/>
  <c r="H95" i="1" s="1"/>
  <c r="H99" i="1"/>
  <c r="H98" i="1" s="1"/>
  <c r="H101" i="1"/>
  <c r="H100" i="1" s="1"/>
  <c r="H104" i="1"/>
  <c r="H103" i="1" s="1"/>
  <c r="H106" i="1"/>
  <c r="H105" i="1" s="1"/>
  <c r="H108" i="1"/>
  <c r="H107" i="1" s="1"/>
  <c r="H110" i="1"/>
  <c r="H109" i="1" s="1"/>
  <c r="H112" i="1"/>
  <c r="H111" i="1" s="1"/>
  <c r="H116" i="1"/>
  <c r="H117" i="1"/>
  <c r="H121" i="1"/>
  <c r="H122" i="1"/>
  <c r="H123" i="1"/>
  <c r="H125" i="1"/>
  <c r="H124" i="1" s="1"/>
  <c r="H128" i="1"/>
  <c r="H129" i="1"/>
  <c r="H133" i="1"/>
  <c r="H132" i="1" s="1"/>
  <c r="H131" i="1" s="1"/>
  <c r="H136" i="1"/>
  <c r="H135" i="1" s="1"/>
  <c r="H134" i="1" s="1"/>
  <c r="H140" i="1"/>
  <c r="H141" i="1"/>
  <c r="H143" i="1"/>
  <c r="H144" i="1"/>
  <c r="H146" i="1"/>
  <c r="H145" i="1" s="1"/>
  <c r="H20" i="1" l="1"/>
  <c r="H17" i="1" s="1"/>
  <c r="H94" i="1"/>
  <c r="H60" i="1"/>
  <c r="H142" i="1"/>
  <c r="H130" i="1"/>
  <c r="H115" i="1"/>
  <c r="H114" i="1" s="1"/>
  <c r="H113" i="1" s="1"/>
  <c r="H49" i="1"/>
  <c r="H46" i="1" s="1"/>
  <c r="H77" i="1"/>
  <c r="H68" i="1"/>
  <c r="H36" i="1"/>
  <c r="H139" i="1"/>
  <c r="H138" i="1" s="1"/>
  <c r="H137" i="1" s="1"/>
  <c r="H127" i="1"/>
  <c r="H126" i="1" s="1"/>
  <c r="H120" i="1"/>
  <c r="H119" i="1" s="1"/>
  <c r="H87" i="1"/>
  <c r="I15" i="1"/>
  <c r="I14" i="1" s="1"/>
  <c r="J95" i="1"/>
  <c r="H118" i="1" l="1"/>
  <c r="H86" i="1"/>
  <c r="H67" i="1"/>
  <c r="H16" i="1"/>
  <c r="G139" i="1"/>
  <c r="J139" i="1" s="1"/>
  <c r="H15" i="1" l="1"/>
  <c r="H14" i="1" s="1"/>
  <c r="G84" i="1"/>
  <c r="J84" i="1" s="1"/>
  <c r="G78" i="1"/>
  <c r="J78" i="1" s="1"/>
  <c r="G145" i="1" l="1"/>
  <c r="J145" i="1" s="1"/>
  <c r="G142" i="1"/>
  <c r="J142" i="1" s="1"/>
  <c r="G135" i="1"/>
  <c r="J135" i="1" s="1"/>
  <c r="G132" i="1"/>
  <c r="J132" i="1" s="1"/>
  <c r="G127" i="1"/>
  <c r="J127" i="1" s="1"/>
  <c r="G124" i="1"/>
  <c r="J124" i="1" s="1"/>
  <c r="G120" i="1"/>
  <c r="J120" i="1" s="1"/>
  <c r="G115" i="1"/>
  <c r="J115" i="1" s="1"/>
  <c r="G111" i="1"/>
  <c r="J111" i="1" s="1"/>
  <c r="G109" i="1"/>
  <c r="J109" i="1" s="1"/>
  <c r="G107" i="1"/>
  <c r="J107" i="1" s="1"/>
  <c r="G105" i="1"/>
  <c r="J105" i="1" s="1"/>
  <c r="G103" i="1"/>
  <c r="J103" i="1" s="1"/>
  <c r="G100" i="1"/>
  <c r="J100" i="1" s="1"/>
  <c r="G98" i="1"/>
  <c r="G94" i="1" s="1"/>
  <c r="G92" i="1"/>
  <c r="J92" i="1" s="1"/>
  <c r="G90" i="1"/>
  <c r="J90" i="1" s="1"/>
  <c r="G88" i="1"/>
  <c r="J88" i="1" s="1"/>
  <c r="G82" i="1"/>
  <c r="J82" i="1" s="1"/>
  <c r="G80" i="1"/>
  <c r="J80" i="1" s="1"/>
  <c r="G73" i="1"/>
  <c r="J73" i="1" s="1"/>
  <c r="G71" i="1"/>
  <c r="J71" i="1" s="1"/>
  <c r="G69" i="1"/>
  <c r="J69" i="1" s="1"/>
  <c r="G65" i="1"/>
  <c r="J65" i="1" s="1"/>
  <c r="G62" i="1"/>
  <c r="J62" i="1" s="1"/>
  <c r="G58" i="1"/>
  <c r="J58" i="1" s="1"/>
  <c r="G54" i="1"/>
  <c r="J54" i="1" s="1"/>
  <c r="G47" i="1"/>
  <c r="J47" i="1" s="1"/>
  <c r="G44" i="1"/>
  <c r="J44" i="1" s="1"/>
  <c r="G41" i="1"/>
  <c r="J41" i="1" s="1"/>
  <c r="G39" i="1"/>
  <c r="J39" i="1" s="1"/>
  <c r="G37" i="1"/>
  <c r="J37" i="1" s="1"/>
  <c r="G34" i="1"/>
  <c r="J34" i="1" s="1"/>
  <c r="G32" i="1"/>
  <c r="J32" i="1" s="1"/>
  <c r="G30" i="1"/>
  <c r="J30" i="1" s="1"/>
  <c r="G28" i="1"/>
  <c r="J28" i="1" s="1"/>
  <c r="G26" i="1"/>
  <c r="J26" i="1" s="1"/>
  <c r="G24" i="1"/>
  <c r="J24" i="1" s="1"/>
  <c r="G20" i="1"/>
  <c r="J20" i="1" s="1"/>
  <c r="G18" i="1"/>
  <c r="J18" i="1" s="1"/>
  <c r="J98" i="1" l="1"/>
  <c r="J94" i="1"/>
  <c r="G68" i="1"/>
  <c r="J68" i="1" s="1"/>
  <c r="G138" i="1"/>
  <c r="J138" i="1" s="1"/>
  <c r="G126" i="1"/>
  <c r="J126" i="1" s="1"/>
  <c r="G43" i="1"/>
  <c r="J43" i="1" s="1"/>
  <c r="G61" i="1"/>
  <c r="J61" i="1" s="1"/>
  <c r="G114" i="1"/>
  <c r="J114" i="1" s="1"/>
  <c r="G131" i="1"/>
  <c r="J131" i="1" s="1"/>
  <c r="G64" i="1"/>
  <c r="J64" i="1" s="1"/>
  <c r="G77" i="1"/>
  <c r="J77" i="1" s="1"/>
  <c r="G134" i="1"/>
  <c r="J134" i="1" s="1"/>
  <c r="G119" i="1"/>
  <c r="J119" i="1" s="1"/>
  <c r="G57" i="1"/>
  <c r="J57" i="1" s="1"/>
  <c r="G46" i="1"/>
  <c r="J46" i="1" s="1"/>
  <c r="G87" i="1"/>
  <c r="J87" i="1" s="1"/>
  <c r="J102" i="1"/>
  <c r="G36" i="1"/>
  <c r="J36" i="1" s="1"/>
  <c r="G17" i="1"/>
  <c r="J17" i="1" s="1"/>
  <c r="G60" i="1" l="1"/>
  <c r="J60" i="1" s="1"/>
  <c r="G118" i="1"/>
  <c r="J118" i="1" s="1"/>
  <c r="G137" i="1"/>
  <c r="J137" i="1" s="1"/>
  <c r="G113" i="1"/>
  <c r="J113" i="1" s="1"/>
  <c r="G130" i="1"/>
  <c r="J130" i="1" s="1"/>
  <c r="G56" i="1"/>
  <c r="J56" i="1" s="1"/>
  <c r="G67" i="1"/>
  <c r="J67" i="1" s="1"/>
  <c r="G86" i="1"/>
  <c r="J86" i="1" s="1"/>
  <c r="G16" i="1"/>
  <c r="J16" i="1" s="1"/>
  <c r="G15" i="1" l="1"/>
  <c r="J15" i="1" s="1"/>
  <c r="G14" i="1" l="1"/>
  <c r="J14" i="1" s="1"/>
</calcChain>
</file>

<file path=xl/sharedStrings.xml><?xml version="1.0" encoding="utf-8"?>
<sst xmlns="http://schemas.openxmlformats.org/spreadsheetml/2006/main" count="724" uniqueCount="180">
  <si>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</si>
  <si>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</si>
  <si>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</si>
  <si>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</si>
  <si>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</si>
  <si>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</si>
  <si>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</si>
  <si>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</si>
  <si>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</si>
  <si>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</si>
  <si>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</si>
  <si>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</si>
  <si>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</si>
  <si>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</si>
  <si>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</si>
  <si>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</si>
  <si>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</si>
  <si>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</si>
  <si>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</si>
  <si>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</si>
  <si>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</si>
  <si>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</si>
  <si>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</si>
  <si>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</si>
  <si>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</si>
  <si>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</si>
  <si>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</si>
  <si>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</si>
  <si>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</si>
  <si>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</si>
  <si>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</si>
  <si>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</si>
  <si>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</si>
  <si>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</si>
  <si>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</si>
  <si>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</si>
  <si>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</si>
  <si>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</si>
  <si>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</si>
  <si>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</si>
  <si>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</si>
  <si>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</si>
  <si>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</si>
  <si>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</si>
  <si>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</si>
  <si>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</si>
  <si>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</si>
  <si>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</si>
  <si>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</si>
  <si>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</si>
  <si>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</si>
  <si>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</si>
  <si>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</si>
  <si>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</si>
  <si>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</si>
  <si>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</si>
  <si>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</si>
  <si>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</si>
  <si>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</si>
  <si>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</si>
  <si>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</si>
  <si>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</si>
  <si>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</si>
  <si>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</si>
  <si>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</si>
  <si>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</si>
  <si>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</si>
  <si>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</si>
  <si>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</si>
  <si>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</si>
  <si>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</si>
  <si>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</si>
  <si>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</si>
  <si>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</si>
  <si>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</si>
  <si>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</si>
  <si>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</si>
  <si>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</si>
  <si>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</si>
  <si>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</si>
  <si>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</si>
  <si>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</si>
  <si>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</si>
  <si>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</si>
  <si>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</si>
  <si>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</si>
  <si>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</si>
  <si>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</si>
  <si>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</si>
  <si>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</si>
  <si>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</si>
  <si>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</si>
  <si>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</si>
  <si>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</si>
  <si>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29.3.01.42350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</si>
  <si>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</si>
  <si>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</si>
  <si>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</si>
  <si>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</si>
  <si>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</si>
  <si>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</si>
  <si>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</si>
  <si>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Обеспечение мероприятий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</si>
  <si>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</si>
  <si>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</si>
  <si>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</si>
  <si>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</si>
  <si>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</si>
  <si>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</si>
  <si>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</si>
  <si>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</si>
  <si>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</si>
  <si>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</si>
  <si>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</si>
  <si>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</si>
  <si>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</si>
  <si>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</si>
  <si>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</si>
  <si>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</si>
  <si>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</si>
  <si>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</si>
  <si>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</si>
  <si>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</si>
  <si>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</si>
  <si>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</si>
  <si>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</si>
  <si>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</si>
  <si>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</si>
  <si>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</si>
  <si>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</si>
  <si>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</si>
  <si>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</si>
  <si>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</si>
  <si>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</si>
  <si>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</si>
  <si>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</si>
  <si>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</si>
  <si>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</si>
  <si>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</si>
  <si>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</si>
  <si>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</si>
  <si>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</si>
  <si>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</si>
  <si>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</si>
  <si>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</si>
  <si>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</si>
  <si>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</si>
  <si>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</si>
  <si>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</si>
  <si>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</si>
  <si>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</si>
  <si>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</si>
  <si>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</si>
  <si>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</si>
  <si>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</si>
  <si>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</si>
  <si>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</si>
  <si>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</si>
  <si>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Поддержка развития общественной инфраструктуры муниципального значения</t>
  </si>
  <si>
    <t>2020 г.</t>
  </si>
  <si>
    <t>830</t>
  </si>
  <si>
    <t>Мероприятия в области строительства, архитектуры и градостроительства</t>
  </si>
  <si>
    <t>29.3.01.42340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</si>
  <si>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</si>
  <si>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Исполнение судебных актов Российской Федерации и мировых соглашений по возмещению причиненного вреда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</si>
  <si>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</si>
  <si>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</si>
  <si>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Охрана семьи и детства</t>
  </si>
  <si>
    <t>% исполнения</t>
  </si>
  <si>
    <t>27.2.01.42280</t>
  </si>
  <si>
    <t>Мероприятия, направленные на повышение безопасности дорожного движения</t>
  </si>
  <si>
    <t>30.5.П7.S4640</t>
  </si>
  <si>
    <t>23.4.01.S4840</t>
  </si>
  <si>
    <t>23.4.02.42860</t>
  </si>
  <si>
    <t>Прочие мероприятия в лбласти физической культуры и спорта</t>
  </si>
  <si>
    <t>Показатели исполнения по ведомственной структуре расходов бюджета МО Кузнечнинское городское поселение МО Приозерский муниципальный район Ленинградской области за 3 квартал  2020 года .</t>
  </si>
  <si>
    <t>Постановление администрации МО</t>
  </si>
  <si>
    <t>исполнено</t>
  </si>
  <si>
    <t>%</t>
  </si>
  <si>
    <t>№ 138  от  05 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</si>
</sst>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5" fontId="4" fillId="3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/>
    </xf>
    <xf numFmtId="166" fontId="0" fillId="0" borderId="2" xfId="0" applyNumberFormat="1" applyBorder="1"/>
    <xf numFmtId="166" fontId="0" fillId="0" borderId="1" xfId="0" applyNumberFormat="1" applyBorder="1"/>
    <xf numFmtId="166" fontId="0" fillId="0" borderId="7" xfId="0" applyNumberFormat="1" applyBorder="1"/>
    <xf numFmtId="49" fontId="2" fillId="3" borderId="1" xfId="0" applyNumberFormat="1" applyFont="1" applyFill="1" applyBorder="1" applyAlignment="1">
      <alignment horizontal="right" vertical="center"/>
    </xf>
    <xf numFmtId="166" fontId="0" fillId="0" borderId="3" xfId="0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/>
    </xf>
    <xf numFmtId="166" fontId="11" fillId="0" borderId="6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9"/>
  <sheetViews>
    <sheetView showGridLines="0" tabSelected="1" workbookViewId="0">
      <selection activeCell="I111" sqref="I11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1.140625" customWidth="1"/>
    <col min="8" max="8" width="14.42578125" hidden="1" customWidth="1"/>
    <col min="9" max="9" width="11.28515625" customWidth="1"/>
    <col min="10" max="10" width="0.140625" customWidth="1"/>
  </cols>
  <sheetData>
    <row r="1" spans="1:10" ht="19.899999999999999" customHeight="1" x14ac:dyDescent="0.25">
      <c r="A1" s="1"/>
      <c r="B1" s="1"/>
      <c r="C1" s="1"/>
      <c r="D1" s="1"/>
      <c r="E1" s="1"/>
      <c r="F1" s="1"/>
      <c r="G1" s="2" t="s">
        <v>0</v>
      </c>
    </row>
    <row r="2" spans="1:10" ht="19.899999999999999" customHeight="1" x14ac:dyDescent="0.25">
      <c r="A2" s="1"/>
      <c r="B2" s="1"/>
      <c r="C2" s="1"/>
      <c r="D2" s="1"/>
      <c r="E2" s="1"/>
      <c r="F2" s="1"/>
      <c r="G2" s="2" t="s">
        <v>1</v>
      </c>
    </row>
    <row r="3" spans="1:10" ht="19.899999999999999" customHeight="1" x14ac:dyDescent="0.25">
      <c r="A3" s="1"/>
      <c r="B3" s="1"/>
      <c r="C3" s="1"/>
      <c r="D3" s="1"/>
      <c r="E3" s="1"/>
      <c r="F3" s="1"/>
      <c r="G3" s="2" t="s">
        <v>176</v>
      </c>
    </row>
    <row r="4" spans="1:10" ht="19.899999999999999" customHeight="1" x14ac:dyDescent="0.25">
      <c r="A4" s="1"/>
      <c r="B4" s="1"/>
      <c r="C4" s="1"/>
      <c r="D4" s="1"/>
      <c r="E4" s="1"/>
      <c r="F4" s="1"/>
      <c r="G4" s="2" t="s">
        <v>2</v>
      </c>
    </row>
    <row r="5" spans="1:10" ht="19.899999999999999" customHeight="1" x14ac:dyDescent="0.25">
      <c r="A5" s="1"/>
      <c r="B5" s="1"/>
      <c r="C5" s="1"/>
      <c r="D5" s="1"/>
      <c r="E5" s="1"/>
      <c r="F5" s="1"/>
      <c r="G5" s="2" t="s">
        <v>3</v>
      </c>
    </row>
    <row r="6" spans="1:10" ht="19.899999999999999" customHeight="1" x14ac:dyDescent="0.25">
      <c r="A6" s="1"/>
      <c r="B6" s="1"/>
      <c r="C6" s="1"/>
      <c r="D6" s="1"/>
      <c r="E6" s="1"/>
      <c r="F6" s="1"/>
      <c r="G6" s="2" t="s">
        <v>4</v>
      </c>
    </row>
    <row r="7" spans="1:10" ht="19.899999999999999" customHeight="1" x14ac:dyDescent="0.25">
      <c r="A7" s="1"/>
      <c r="B7" s="1"/>
      <c r="C7" s="1"/>
      <c r="D7" s="1"/>
      <c r="E7" s="1"/>
      <c r="F7" s="1"/>
      <c r="G7" s="29" t="s">
        <v>179</v>
      </c>
    </row>
    <row r="8" spans="1:10" ht="59.85" customHeight="1" x14ac:dyDescent="0.25">
      <c r="A8" s="32" t="s">
        <v>175</v>
      </c>
      <c r="B8" s="32"/>
      <c r="C8" s="32"/>
      <c r="D8" s="32"/>
      <c r="E8" s="32"/>
      <c r="F8" s="32"/>
      <c r="G8" s="32"/>
    </row>
    <row r="9" spans="1:10" ht="15" x14ac:dyDescent="0.25"/>
    <row r="10" spans="1:10" ht="19.899999999999999" customHeight="1" x14ac:dyDescent="0.25">
      <c r="A10" s="3"/>
      <c r="B10" s="3"/>
      <c r="C10" s="3"/>
      <c r="D10" s="3"/>
      <c r="E10" s="3"/>
      <c r="F10" s="3"/>
      <c r="G10" s="3" t="s">
        <v>5</v>
      </c>
    </row>
    <row r="11" spans="1:10" ht="15" customHeight="1" x14ac:dyDescent="0.25">
      <c r="A11" s="36" t="s">
        <v>6</v>
      </c>
      <c r="B11" s="33" t="s">
        <v>7</v>
      </c>
      <c r="C11" s="33" t="s">
        <v>8</v>
      </c>
      <c r="D11" s="33" t="s">
        <v>9</v>
      </c>
      <c r="E11" s="33" t="s">
        <v>10</v>
      </c>
      <c r="F11" s="33" t="s">
        <v>11</v>
      </c>
      <c r="G11" s="36" t="s">
        <v>159</v>
      </c>
      <c r="H11" s="34" t="s">
        <v>168</v>
      </c>
      <c r="I11" s="30" t="s">
        <v>177</v>
      </c>
      <c r="J11" s="30" t="s">
        <v>178</v>
      </c>
    </row>
    <row r="12" spans="1:10" ht="15" customHeight="1" x14ac:dyDescent="0.25">
      <c r="A12" s="36"/>
      <c r="B12" s="33" t="s">
        <v>7</v>
      </c>
      <c r="C12" s="33" t="s">
        <v>8</v>
      </c>
      <c r="D12" s="33" t="s">
        <v>9</v>
      </c>
      <c r="E12" s="33" t="s">
        <v>10</v>
      </c>
      <c r="F12" s="33" t="s">
        <v>11</v>
      </c>
      <c r="G12" s="36"/>
      <c r="H12" s="35"/>
      <c r="I12" s="31"/>
      <c r="J12" s="31"/>
    </row>
    <row r="13" spans="1:10" ht="15" hidden="1" x14ac:dyDescent="0.25">
      <c r="A13" s="4"/>
      <c r="B13" s="4"/>
      <c r="C13" s="4"/>
      <c r="D13" s="4"/>
      <c r="E13" s="4"/>
      <c r="F13" s="4"/>
      <c r="G13" s="4"/>
      <c r="H13" s="28"/>
      <c r="I13" s="26"/>
      <c r="J13" s="26"/>
    </row>
    <row r="14" spans="1:10" ht="17.100000000000001" customHeight="1" x14ac:dyDescent="0.25">
      <c r="A14" s="6" t="s">
        <v>12</v>
      </c>
      <c r="B14" s="5"/>
      <c r="C14" s="5"/>
      <c r="D14" s="5"/>
      <c r="E14" s="5"/>
      <c r="F14" s="5"/>
      <c r="G14" s="7">
        <f>G15</f>
        <v>82015.7</v>
      </c>
      <c r="H14" s="7" t="e">
        <f t="shared" ref="H14:I14" si="0">H15</f>
        <v>#REF!</v>
      </c>
      <c r="I14" s="7">
        <f t="shared" si="0"/>
        <v>34920.199999999997</v>
      </c>
      <c r="J14" s="26">
        <f>I14/G14*100</f>
        <v>42.577457730654004</v>
      </c>
    </row>
    <row r="15" spans="1:10" ht="136.9" customHeight="1" x14ac:dyDescent="0.25">
      <c r="A15" s="8" t="s">
        <v>13</v>
      </c>
      <c r="B15" s="5" t="s">
        <v>14</v>
      </c>
      <c r="C15" s="5"/>
      <c r="D15" s="5"/>
      <c r="E15" s="5"/>
      <c r="F15" s="5"/>
      <c r="G15" s="7">
        <f>G16+G56+G60+G67+G86+G113+G118+G130+G137</f>
        <v>82015.7</v>
      </c>
      <c r="H15" s="7" t="e">
        <f>H16+H56+H60+H67+H86+H113+H118+H130+H137</f>
        <v>#REF!</v>
      </c>
      <c r="I15" s="7">
        <f>I16+I56+I60+I67+I86+I113+I118+I130+I137</f>
        <v>34920.199999999997</v>
      </c>
      <c r="J15" s="26">
        <f t="shared" ref="J15:J78" si="1">I15/G15*100</f>
        <v>42.577457730654004</v>
      </c>
    </row>
    <row r="16" spans="1:10" ht="34.15" customHeight="1" x14ac:dyDescent="0.25">
      <c r="A16" s="8" t="s">
        <v>15</v>
      </c>
      <c r="B16" s="5" t="s">
        <v>14</v>
      </c>
      <c r="C16" s="5" t="s">
        <v>16</v>
      </c>
      <c r="D16" s="5" t="s">
        <v>17</v>
      </c>
      <c r="E16" s="5"/>
      <c r="F16" s="5"/>
      <c r="G16" s="7">
        <f>G17+G36+G43+G46</f>
        <v>11134.9</v>
      </c>
      <c r="H16" s="7" t="e">
        <f t="shared" ref="H16:I16" si="2">H17+H36+H43+H46</f>
        <v>#REF!</v>
      </c>
      <c r="I16" s="7">
        <f t="shared" si="2"/>
        <v>6931.7</v>
      </c>
      <c r="J16" s="26">
        <f t="shared" si="1"/>
        <v>62.252018428544488</v>
      </c>
    </row>
    <row r="17" spans="1:10" ht="136.9" customHeight="1" x14ac:dyDescent="0.25">
      <c r="A17" s="8" t="s">
        <v>18</v>
      </c>
      <c r="B17" s="5" t="s">
        <v>14</v>
      </c>
      <c r="C17" s="5" t="s">
        <v>16</v>
      </c>
      <c r="D17" s="5" t="s">
        <v>19</v>
      </c>
      <c r="E17" s="5"/>
      <c r="F17" s="5"/>
      <c r="G17" s="7">
        <f>G18+G20+G24+G26+G28+G30+G32+G34</f>
        <v>10176.4</v>
      </c>
      <c r="H17" s="7" t="e">
        <f t="shared" ref="H17:I17" si="3">H18+H20+H24+H26+H28+H30+H32+H34</f>
        <v>#REF!</v>
      </c>
      <c r="I17" s="7">
        <f t="shared" si="3"/>
        <v>6198.9999999999991</v>
      </c>
      <c r="J17" s="26">
        <f t="shared" si="1"/>
        <v>60.915451436657349</v>
      </c>
    </row>
    <row r="18" spans="1:10" ht="34.15" customHeight="1" x14ac:dyDescent="0.25">
      <c r="A18" s="9" t="s">
        <v>20</v>
      </c>
      <c r="B18" s="10" t="s">
        <v>14</v>
      </c>
      <c r="C18" s="10" t="s">
        <v>16</v>
      </c>
      <c r="D18" s="10" t="s">
        <v>19</v>
      </c>
      <c r="E18" s="10" t="s">
        <v>21</v>
      </c>
      <c r="F18" s="10"/>
      <c r="G18" s="11">
        <f>G19</f>
        <v>87.6</v>
      </c>
      <c r="H18" s="11" t="e">
        <f t="shared" ref="H18:I18" si="4">H19</f>
        <v>#REF!</v>
      </c>
      <c r="I18" s="11">
        <f t="shared" si="4"/>
        <v>60</v>
      </c>
      <c r="J18" s="26">
        <f t="shared" si="1"/>
        <v>68.493150684931521</v>
      </c>
    </row>
    <row r="19" spans="1:10" ht="68.45" customHeight="1" x14ac:dyDescent="0.25">
      <c r="A19" s="12" t="s">
        <v>22</v>
      </c>
      <c r="B19" s="13" t="s">
        <v>14</v>
      </c>
      <c r="C19" s="13" t="s">
        <v>16</v>
      </c>
      <c r="D19" s="13" t="s">
        <v>19</v>
      </c>
      <c r="E19" s="13" t="s">
        <v>21</v>
      </c>
      <c r="F19" s="13" t="s">
        <v>23</v>
      </c>
      <c r="G19" s="14">
        <v>87.6</v>
      </c>
      <c r="H19" s="28" t="e">
        <f>#REF!/G19*100</f>
        <v>#REF!</v>
      </c>
      <c r="I19" s="26">
        <v>60</v>
      </c>
      <c r="J19" s="26">
        <f t="shared" si="1"/>
        <v>68.493150684931521</v>
      </c>
    </row>
    <row r="20" spans="1:10" ht="68.45" customHeight="1" x14ac:dyDescent="0.25">
      <c r="A20" s="9" t="s">
        <v>24</v>
      </c>
      <c r="B20" s="10" t="s">
        <v>14</v>
      </c>
      <c r="C20" s="10" t="s">
        <v>16</v>
      </c>
      <c r="D20" s="10" t="s">
        <v>19</v>
      </c>
      <c r="E20" s="10" t="s">
        <v>25</v>
      </c>
      <c r="F20" s="10"/>
      <c r="G20" s="11">
        <f>G21+G22+G23</f>
        <v>7214.5999999999995</v>
      </c>
      <c r="H20" s="11" t="e">
        <f t="shared" ref="H20:I20" si="5">H21+H22+H23</f>
        <v>#REF!</v>
      </c>
      <c r="I20" s="11">
        <f t="shared" si="5"/>
        <v>4373</v>
      </c>
      <c r="J20" s="26">
        <f t="shared" si="1"/>
        <v>60.613201009064952</v>
      </c>
    </row>
    <row r="21" spans="1:10" ht="51.4" customHeight="1" x14ac:dyDescent="0.25">
      <c r="A21" s="12" t="s">
        <v>26</v>
      </c>
      <c r="B21" s="13" t="s">
        <v>14</v>
      </c>
      <c r="C21" s="13" t="s">
        <v>16</v>
      </c>
      <c r="D21" s="13" t="s">
        <v>19</v>
      </c>
      <c r="E21" s="13" t="s">
        <v>25</v>
      </c>
      <c r="F21" s="13" t="s">
        <v>27</v>
      </c>
      <c r="G21" s="14">
        <v>5654</v>
      </c>
      <c r="H21" s="28" t="e">
        <f>#REF!/G21*100</f>
        <v>#REF!</v>
      </c>
      <c r="I21" s="26">
        <v>3599.7</v>
      </c>
      <c r="J21" s="26">
        <f t="shared" si="1"/>
        <v>63.666430845419164</v>
      </c>
    </row>
    <row r="22" spans="1:10" ht="68.45" customHeight="1" x14ac:dyDescent="0.25">
      <c r="A22" s="12" t="s">
        <v>22</v>
      </c>
      <c r="B22" s="13" t="s">
        <v>14</v>
      </c>
      <c r="C22" s="13" t="s">
        <v>16</v>
      </c>
      <c r="D22" s="13" t="s">
        <v>19</v>
      </c>
      <c r="E22" s="13" t="s">
        <v>25</v>
      </c>
      <c r="F22" s="13" t="s">
        <v>23</v>
      </c>
      <c r="G22" s="14">
        <v>1547.9</v>
      </c>
      <c r="H22" s="28" t="e">
        <f>#REF!/G22*100</f>
        <v>#REF!</v>
      </c>
      <c r="I22" s="26">
        <v>772.8</v>
      </c>
      <c r="J22" s="26">
        <f t="shared" si="1"/>
        <v>49.925705794947987</v>
      </c>
    </row>
    <row r="23" spans="1:10" ht="34.15" customHeight="1" x14ac:dyDescent="0.25">
      <c r="A23" s="12" t="s">
        <v>28</v>
      </c>
      <c r="B23" s="13" t="s">
        <v>14</v>
      </c>
      <c r="C23" s="13" t="s">
        <v>16</v>
      </c>
      <c r="D23" s="13" t="s">
        <v>19</v>
      </c>
      <c r="E23" s="13" t="s">
        <v>25</v>
      </c>
      <c r="F23" s="13" t="s">
        <v>29</v>
      </c>
      <c r="G23" s="14">
        <v>12.7</v>
      </c>
      <c r="H23" s="28" t="e">
        <f>#REF!/G23*100</f>
        <v>#REF!</v>
      </c>
      <c r="I23" s="26">
        <v>0.5</v>
      </c>
      <c r="J23" s="26">
        <f t="shared" si="1"/>
        <v>3.9370078740157481</v>
      </c>
    </row>
    <row r="24" spans="1:10" ht="68.45" customHeight="1" x14ac:dyDescent="0.25">
      <c r="A24" s="9" t="s">
        <v>30</v>
      </c>
      <c r="B24" s="10" t="s">
        <v>14</v>
      </c>
      <c r="C24" s="10" t="s">
        <v>16</v>
      </c>
      <c r="D24" s="10" t="s">
        <v>19</v>
      </c>
      <c r="E24" s="10" t="s">
        <v>31</v>
      </c>
      <c r="F24" s="10"/>
      <c r="G24" s="11">
        <f>G25</f>
        <v>1800.3</v>
      </c>
      <c r="H24" s="11" t="e">
        <f t="shared" ref="H24:I24" si="6">H25</f>
        <v>#REF!</v>
      </c>
      <c r="I24" s="11">
        <f t="shared" si="6"/>
        <v>970.2</v>
      </c>
      <c r="J24" s="26">
        <f t="shared" si="1"/>
        <v>53.891018163639394</v>
      </c>
    </row>
    <row r="25" spans="1:10" ht="51.4" customHeight="1" x14ac:dyDescent="0.25">
      <c r="A25" s="12" t="s">
        <v>26</v>
      </c>
      <c r="B25" s="13" t="s">
        <v>14</v>
      </c>
      <c r="C25" s="13" t="s">
        <v>16</v>
      </c>
      <c r="D25" s="13" t="s">
        <v>19</v>
      </c>
      <c r="E25" s="13" t="s">
        <v>31</v>
      </c>
      <c r="F25" s="13" t="s">
        <v>27</v>
      </c>
      <c r="G25" s="14">
        <v>1800.3</v>
      </c>
      <c r="H25" s="28" t="e">
        <f>#REF!/G25*100</f>
        <v>#REF!</v>
      </c>
      <c r="I25" s="26">
        <v>970.2</v>
      </c>
      <c r="J25" s="26">
        <f t="shared" si="1"/>
        <v>53.891018163639394</v>
      </c>
    </row>
    <row r="26" spans="1:10" ht="51.4" customHeight="1" x14ac:dyDescent="0.25">
      <c r="A26" s="9" t="s">
        <v>32</v>
      </c>
      <c r="B26" s="10" t="s">
        <v>14</v>
      </c>
      <c r="C26" s="10" t="s">
        <v>16</v>
      </c>
      <c r="D26" s="10" t="s">
        <v>19</v>
      </c>
      <c r="E26" s="10" t="s">
        <v>33</v>
      </c>
      <c r="F26" s="10"/>
      <c r="G26" s="11">
        <f>G27</f>
        <v>1035.8</v>
      </c>
      <c r="H26" s="11" t="e">
        <f t="shared" ref="H26:I26" si="7">H27</f>
        <v>#REF!</v>
      </c>
      <c r="I26" s="11">
        <f t="shared" si="7"/>
        <v>766.9</v>
      </c>
      <c r="J26" s="26">
        <f t="shared" si="1"/>
        <v>74.039389843599139</v>
      </c>
    </row>
    <row r="27" spans="1:10" ht="51.4" customHeight="1" x14ac:dyDescent="0.25">
      <c r="A27" s="12" t="s">
        <v>26</v>
      </c>
      <c r="B27" s="13" t="s">
        <v>14</v>
      </c>
      <c r="C27" s="13" t="s">
        <v>16</v>
      </c>
      <c r="D27" s="13" t="s">
        <v>19</v>
      </c>
      <c r="E27" s="13" t="s">
        <v>33</v>
      </c>
      <c r="F27" s="13" t="s">
        <v>27</v>
      </c>
      <c r="G27" s="14">
        <v>1035.8</v>
      </c>
      <c r="H27" s="28" t="e">
        <f>#REF!/G27*100</f>
        <v>#REF!</v>
      </c>
      <c r="I27" s="26">
        <v>766.9</v>
      </c>
      <c r="J27" s="26">
        <f t="shared" si="1"/>
        <v>74.039389843599139</v>
      </c>
    </row>
    <row r="28" spans="1:10" ht="136.9" customHeight="1" x14ac:dyDescent="0.25">
      <c r="A28" s="9" t="s">
        <v>34</v>
      </c>
      <c r="B28" s="10" t="s">
        <v>14</v>
      </c>
      <c r="C28" s="10" t="s">
        <v>16</v>
      </c>
      <c r="D28" s="10" t="s">
        <v>19</v>
      </c>
      <c r="E28" s="10" t="s">
        <v>35</v>
      </c>
      <c r="F28" s="10"/>
      <c r="G28" s="11">
        <f>G29</f>
        <v>5.9</v>
      </c>
      <c r="H28" s="11" t="e">
        <f t="shared" ref="H28:I28" si="8">H29</f>
        <v>#REF!</v>
      </c>
      <c r="I28" s="11">
        <f t="shared" si="8"/>
        <v>4.4000000000000004</v>
      </c>
      <c r="J28" s="26">
        <f t="shared" si="1"/>
        <v>74.576271186440678</v>
      </c>
    </row>
    <row r="29" spans="1:10" ht="34.15" customHeight="1" x14ac:dyDescent="0.25">
      <c r="A29" s="12" t="s">
        <v>36</v>
      </c>
      <c r="B29" s="13" t="s">
        <v>14</v>
      </c>
      <c r="C29" s="13" t="s">
        <v>16</v>
      </c>
      <c r="D29" s="13" t="s">
        <v>19</v>
      </c>
      <c r="E29" s="13" t="s">
        <v>35</v>
      </c>
      <c r="F29" s="13" t="s">
        <v>37</v>
      </c>
      <c r="G29" s="14">
        <v>5.9</v>
      </c>
      <c r="H29" s="28" t="e">
        <f>#REF!/G29*100</f>
        <v>#REF!</v>
      </c>
      <c r="I29" s="26">
        <v>4.4000000000000004</v>
      </c>
      <c r="J29" s="26">
        <f t="shared" si="1"/>
        <v>74.576271186440678</v>
      </c>
    </row>
    <row r="30" spans="1:10" ht="102.6" customHeight="1" x14ac:dyDescent="0.25">
      <c r="A30" s="9" t="s">
        <v>38</v>
      </c>
      <c r="B30" s="10" t="s">
        <v>14</v>
      </c>
      <c r="C30" s="10" t="s">
        <v>16</v>
      </c>
      <c r="D30" s="10" t="s">
        <v>19</v>
      </c>
      <c r="E30" s="10" t="s">
        <v>39</v>
      </c>
      <c r="F30" s="10"/>
      <c r="G30" s="11">
        <f>G31</f>
        <v>28.2</v>
      </c>
      <c r="H30" s="11" t="e">
        <f t="shared" ref="H30:I30" si="9">H31</f>
        <v>#REF!</v>
      </c>
      <c r="I30" s="11">
        <f t="shared" si="9"/>
        <v>21.2</v>
      </c>
      <c r="J30" s="26">
        <f t="shared" si="1"/>
        <v>75.177304964539005</v>
      </c>
    </row>
    <row r="31" spans="1:10" ht="34.15" customHeight="1" x14ac:dyDescent="0.25">
      <c r="A31" s="12" t="s">
        <v>36</v>
      </c>
      <c r="B31" s="13" t="s">
        <v>14</v>
      </c>
      <c r="C31" s="13" t="s">
        <v>16</v>
      </c>
      <c r="D31" s="13" t="s">
        <v>19</v>
      </c>
      <c r="E31" s="13" t="s">
        <v>39</v>
      </c>
      <c r="F31" s="13" t="s">
        <v>37</v>
      </c>
      <c r="G31" s="14">
        <v>28.2</v>
      </c>
      <c r="H31" s="28" t="e">
        <f>#REF!/G31*100</f>
        <v>#REF!</v>
      </c>
      <c r="I31" s="26">
        <v>21.2</v>
      </c>
      <c r="J31" s="26">
        <f t="shared" si="1"/>
        <v>75.177304964539005</v>
      </c>
    </row>
    <row r="32" spans="1:10" ht="68.45" customHeight="1" x14ac:dyDescent="0.25">
      <c r="A32" s="9" t="s">
        <v>40</v>
      </c>
      <c r="B32" s="10" t="s">
        <v>14</v>
      </c>
      <c r="C32" s="10" t="s">
        <v>16</v>
      </c>
      <c r="D32" s="10" t="s">
        <v>19</v>
      </c>
      <c r="E32" s="10" t="s">
        <v>41</v>
      </c>
      <c r="F32" s="10"/>
      <c r="G32" s="11">
        <f>G33</f>
        <v>3</v>
      </c>
      <c r="H32" s="11" t="e">
        <f t="shared" ref="H32:I32" si="10">H33</f>
        <v>#REF!</v>
      </c>
      <c r="I32" s="11">
        <f t="shared" si="10"/>
        <v>2.2999999999999998</v>
      </c>
      <c r="J32" s="26">
        <f t="shared" si="1"/>
        <v>76.666666666666657</v>
      </c>
    </row>
    <row r="33" spans="1:10" ht="34.15" customHeight="1" x14ac:dyDescent="0.25">
      <c r="A33" s="12" t="s">
        <v>36</v>
      </c>
      <c r="B33" s="13" t="s">
        <v>14</v>
      </c>
      <c r="C33" s="13" t="s">
        <v>16</v>
      </c>
      <c r="D33" s="13" t="s">
        <v>19</v>
      </c>
      <c r="E33" s="13" t="s">
        <v>41</v>
      </c>
      <c r="F33" s="13" t="s">
        <v>37</v>
      </c>
      <c r="G33" s="14">
        <v>3</v>
      </c>
      <c r="H33" s="28" t="e">
        <f>#REF!/G33*100</f>
        <v>#REF!</v>
      </c>
      <c r="I33" s="26">
        <v>2.2999999999999998</v>
      </c>
      <c r="J33" s="26">
        <f t="shared" si="1"/>
        <v>76.666666666666657</v>
      </c>
    </row>
    <row r="34" spans="1:10" ht="85.5" customHeight="1" x14ac:dyDescent="0.25">
      <c r="A34" s="9" t="s">
        <v>42</v>
      </c>
      <c r="B34" s="10" t="s">
        <v>14</v>
      </c>
      <c r="C34" s="10" t="s">
        <v>16</v>
      </c>
      <c r="D34" s="10" t="s">
        <v>19</v>
      </c>
      <c r="E34" s="10" t="s">
        <v>43</v>
      </c>
      <c r="F34" s="10"/>
      <c r="G34" s="11">
        <f>G35</f>
        <v>1</v>
      </c>
      <c r="H34" s="11" t="e">
        <f t="shared" ref="H34:I34" si="11">H35</f>
        <v>#REF!</v>
      </c>
      <c r="I34" s="11">
        <f t="shared" si="11"/>
        <v>1</v>
      </c>
      <c r="J34" s="26">
        <f t="shared" si="1"/>
        <v>100</v>
      </c>
    </row>
    <row r="35" spans="1:10" ht="34.15" customHeight="1" x14ac:dyDescent="0.25">
      <c r="A35" s="12" t="s">
        <v>36</v>
      </c>
      <c r="B35" s="13" t="s">
        <v>14</v>
      </c>
      <c r="C35" s="13" t="s">
        <v>16</v>
      </c>
      <c r="D35" s="13" t="s">
        <v>19</v>
      </c>
      <c r="E35" s="13" t="s">
        <v>43</v>
      </c>
      <c r="F35" s="13" t="s">
        <v>37</v>
      </c>
      <c r="G35" s="14">
        <v>1</v>
      </c>
      <c r="H35" s="28" t="e">
        <f>#REF!/G35*100</f>
        <v>#REF!</v>
      </c>
      <c r="I35" s="26">
        <v>1</v>
      </c>
      <c r="J35" s="26">
        <f t="shared" si="1"/>
        <v>100</v>
      </c>
    </row>
    <row r="36" spans="1:10" ht="85.5" customHeight="1" x14ac:dyDescent="0.25">
      <c r="A36" s="8" t="s">
        <v>44</v>
      </c>
      <c r="B36" s="5" t="s">
        <v>14</v>
      </c>
      <c r="C36" s="5" t="s">
        <v>16</v>
      </c>
      <c r="D36" s="5" t="s">
        <v>45</v>
      </c>
      <c r="E36" s="5"/>
      <c r="F36" s="5"/>
      <c r="G36" s="7">
        <f>G37+G39+G41</f>
        <v>543.4</v>
      </c>
      <c r="H36" s="7" t="e">
        <f t="shared" ref="H36:I36" si="12">H37+H39+H41</f>
        <v>#REF!</v>
      </c>
      <c r="I36" s="7">
        <f t="shared" si="12"/>
        <v>416.59999999999997</v>
      </c>
      <c r="J36" s="26">
        <f t="shared" si="1"/>
        <v>76.665439823334552</v>
      </c>
    </row>
    <row r="37" spans="1:10" ht="85.5" customHeight="1" x14ac:dyDescent="0.25">
      <c r="A37" s="9" t="s">
        <v>46</v>
      </c>
      <c r="B37" s="10" t="s">
        <v>14</v>
      </c>
      <c r="C37" s="10" t="s">
        <v>16</v>
      </c>
      <c r="D37" s="10" t="s">
        <v>45</v>
      </c>
      <c r="E37" s="10" t="s">
        <v>47</v>
      </c>
      <c r="F37" s="10"/>
      <c r="G37" s="11">
        <f>G38</f>
        <v>52</v>
      </c>
      <c r="H37" s="11" t="e">
        <f t="shared" ref="H37:I37" si="13">H38</f>
        <v>#REF!</v>
      </c>
      <c r="I37" s="11">
        <f t="shared" si="13"/>
        <v>52</v>
      </c>
      <c r="J37" s="26">
        <f t="shared" si="1"/>
        <v>100</v>
      </c>
    </row>
    <row r="38" spans="1:10" ht="34.15" customHeight="1" x14ac:dyDescent="0.25">
      <c r="A38" s="12" t="s">
        <v>36</v>
      </c>
      <c r="B38" s="13" t="s">
        <v>14</v>
      </c>
      <c r="C38" s="13" t="s">
        <v>16</v>
      </c>
      <c r="D38" s="13" t="s">
        <v>45</v>
      </c>
      <c r="E38" s="13" t="s">
        <v>47</v>
      </c>
      <c r="F38" s="13" t="s">
        <v>37</v>
      </c>
      <c r="G38" s="14">
        <v>52</v>
      </c>
      <c r="H38" s="28" t="e">
        <f>#REF!/G38*100</f>
        <v>#REF!</v>
      </c>
      <c r="I38" s="26">
        <v>52</v>
      </c>
      <c r="J38" s="26">
        <f t="shared" si="1"/>
        <v>100</v>
      </c>
    </row>
    <row r="39" spans="1:10" ht="68.45" customHeight="1" x14ac:dyDescent="0.25">
      <c r="A39" s="9" t="s">
        <v>48</v>
      </c>
      <c r="B39" s="10" t="s">
        <v>14</v>
      </c>
      <c r="C39" s="10" t="s">
        <v>16</v>
      </c>
      <c r="D39" s="10" t="s">
        <v>45</v>
      </c>
      <c r="E39" s="10" t="s">
        <v>49</v>
      </c>
      <c r="F39" s="10"/>
      <c r="G39" s="11">
        <f>G40</f>
        <v>389.1</v>
      </c>
      <c r="H39" s="11" t="e">
        <f t="shared" ref="H39:I39" si="14">H40</f>
        <v>#REF!</v>
      </c>
      <c r="I39" s="11">
        <f t="shared" si="14"/>
        <v>287.89999999999998</v>
      </c>
      <c r="J39" s="26">
        <f t="shared" si="1"/>
        <v>73.991261886404516</v>
      </c>
    </row>
    <row r="40" spans="1:10" ht="34.15" customHeight="1" x14ac:dyDescent="0.25">
      <c r="A40" s="12" t="s">
        <v>36</v>
      </c>
      <c r="B40" s="13" t="s">
        <v>14</v>
      </c>
      <c r="C40" s="13" t="s">
        <v>16</v>
      </c>
      <c r="D40" s="13" t="s">
        <v>45</v>
      </c>
      <c r="E40" s="13" t="s">
        <v>49</v>
      </c>
      <c r="F40" s="13" t="s">
        <v>37</v>
      </c>
      <c r="G40" s="14">
        <v>389.1</v>
      </c>
      <c r="H40" s="28" t="e">
        <f>#REF!/G40*100</f>
        <v>#REF!</v>
      </c>
      <c r="I40" s="26">
        <v>287.89999999999998</v>
      </c>
      <c r="J40" s="26">
        <f t="shared" si="1"/>
        <v>73.991261886404516</v>
      </c>
    </row>
    <row r="41" spans="1:10" ht="85.5" customHeight="1" x14ac:dyDescent="0.25">
      <c r="A41" s="9" t="s">
        <v>50</v>
      </c>
      <c r="B41" s="10" t="s">
        <v>14</v>
      </c>
      <c r="C41" s="10" t="s">
        <v>16</v>
      </c>
      <c r="D41" s="10" t="s">
        <v>45</v>
      </c>
      <c r="E41" s="10" t="s">
        <v>51</v>
      </c>
      <c r="F41" s="10"/>
      <c r="G41" s="11">
        <f>G42</f>
        <v>102.3</v>
      </c>
      <c r="H41" s="11" t="e">
        <f t="shared" ref="H41:I41" si="15">H42</f>
        <v>#REF!</v>
      </c>
      <c r="I41" s="11">
        <f t="shared" si="15"/>
        <v>76.7</v>
      </c>
      <c r="J41" s="26">
        <f t="shared" si="1"/>
        <v>74.97556207233626</v>
      </c>
    </row>
    <row r="42" spans="1:10" ht="34.15" customHeight="1" x14ac:dyDescent="0.25">
      <c r="A42" s="12" t="s">
        <v>36</v>
      </c>
      <c r="B42" s="13" t="s">
        <v>14</v>
      </c>
      <c r="C42" s="13" t="s">
        <v>16</v>
      </c>
      <c r="D42" s="13" t="s">
        <v>45</v>
      </c>
      <c r="E42" s="13" t="s">
        <v>51</v>
      </c>
      <c r="F42" s="13" t="s">
        <v>37</v>
      </c>
      <c r="G42" s="14">
        <v>102.3</v>
      </c>
      <c r="H42" s="28" t="e">
        <f>#REF!/G42*100</f>
        <v>#REF!</v>
      </c>
      <c r="I42" s="26">
        <v>76.7</v>
      </c>
      <c r="J42" s="26">
        <f t="shared" si="1"/>
        <v>74.97556207233626</v>
      </c>
    </row>
    <row r="43" spans="1:10" ht="17.100000000000001" customHeight="1" x14ac:dyDescent="0.25">
      <c r="A43" s="8" t="s">
        <v>52</v>
      </c>
      <c r="B43" s="5" t="s">
        <v>14</v>
      </c>
      <c r="C43" s="5" t="s">
        <v>16</v>
      </c>
      <c r="D43" s="5" t="s">
        <v>53</v>
      </c>
      <c r="E43" s="5"/>
      <c r="F43" s="5"/>
      <c r="G43" s="7">
        <f>G44</f>
        <v>30</v>
      </c>
      <c r="H43" s="7" t="e">
        <f t="shared" ref="H43:I44" si="16">H44</f>
        <v>#REF!</v>
      </c>
      <c r="I43" s="7">
        <f t="shared" si="16"/>
        <v>0</v>
      </c>
      <c r="J43" s="26">
        <f t="shared" si="1"/>
        <v>0</v>
      </c>
    </row>
    <row r="44" spans="1:10" ht="34.15" customHeight="1" x14ac:dyDescent="0.25">
      <c r="A44" s="9" t="s">
        <v>54</v>
      </c>
      <c r="B44" s="10" t="s">
        <v>14</v>
      </c>
      <c r="C44" s="10" t="s">
        <v>16</v>
      </c>
      <c r="D44" s="10" t="s">
        <v>53</v>
      </c>
      <c r="E44" s="10" t="s">
        <v>55</v>
      </c>
      <c r="F44" s="10"/>
      <c r="G44" s="11">
        <f>G45</f>
        <v>30</v>
      </c>
      <c r="H44" s="11" t="e">
        <f t="shared" si="16"/>
        <v>#REF!</v>
      </c>
      <c r="I44" s="11">
        <f t="shared" si="16"/>
        <v>0</v>
      </c>
      <c r="J44" s="26">
        <f t="shared" si="1"/>
        <v>0</v>
      </c>
    </row>
    <row r="45" spans="1:10" ht="34.15" customHeight="1" x14ac:dyDescent="0.25">
      <c r="A45" s="12" t="s">
        <v>56</v>
      </c>
      <c r="B45" s="13" t="s">
        <v>14</v>
      </c>
      <c r="C45" s="13" t="s">
        <v>16</v>
      </c>
      <c r="D45" s="13" t="s">
        <v>53</v>
      </c>
      <c r="E45" s="13" t="s">
        <v>55</v>
      </c>
      <c r="F45" s="13" t="s">
        <v>57</v>
      </c>
      <c r="G45" s="14">
        <v>30</v>
      </c>
      <c r="H45" s="28" t="e">
        <f>#REF!/G45*100</f>
        <v>#REF!</v>
      </c>
      <c r="I45" s="26">
        <v>0</v>
      </c>
      <c r="J45" s="26">
        <f t="shared" si="1"/>
        <v>0</v>
      </c>
    </row>
    <row r="46" spans="1:10" ht="34.15" customHeight="1" x14ac:dyDescent="0.25">
      <c r="A46" s="8" t="s">
        <v>58</v>
      </c>
      <c r="B46" s="5" t="s">
        <v>14</v>
      </c>
      <c r="C46" s="5" t="s">
        <v>16</v>
      </c>
      <c r="D46" s="5" t="s">
        <v>59</v>
      </c>
      <c r="E46" s="5"/>
      <c r="F46" s="5"/>
      <c r="G46" s="7">
        <f>G47+G49+G54</f>
        <v>385.1</v>
      </c>
      <c r="H46" s="7" t="e">
        <f t="shared" ref="H46:I46" si="17">H47+H49+H54</f>
        <v>#REF!</v>
      </c>
      <c r="I46" s="7">
        <f t="shared" si="17"/>
        <v>316.10000000000002</v>
      </c>
      <c r="J46" s="26">
        <f t="shared" si="1"/>
        <v>82.082575954297582</v>
      </c>
    </row>
    <row r="47" spans="1:10" ht="85.5" customHeight="1" x14ac:dyDescent="0.25">
      <c r="A47" s="9" t="s">
        <v>60</v>
      </c>
      <c r="B47" s="10" t="s">
        <v>14</v>
      </c>
      <c r="C47" s="10" t="s">
        <v>16</v>
      </c>
      <c r="D47" s="10" t="s">
        <v>59</v>
      </c>
      <c r="E47" s="10" t="s">
        <v>61</v>
      </c>
      <c r="F47" s="10"/>
      <c r="G47" s="11">
        <f>G48</f>
        <v>3.5</v>
      </c>
      <c r="H47" s="11" t="e">
        <f t="shared" ref="H47:I47" si="18">H48</f>
        <v>#REF!</v>
      </c>
      <c r="I47" s="11">
        <f t="shared" si="18"/>
        <v>3.5</v>
      </c>
      <c r="J47" s="26">
        <f t="shared" si="1"/>
        <v>100</v>
      </c>
    </row>
    <row r="48" spans="1:10" ht="51.4" customHeight="1" x14ac:dyDescent="0.25">
      <c r="A48" s="12" t="s">
        <v>22</v>
      </c>
      <c r="B48" s="13" t="s">
        <v>14</v>
      </c>
      <c r="C48" s="13" t="s">
        <v>16</v>
      </c>
      <c r="D48" s="13" t="s">
        <v>59</v>
      </c>
      <c r="E48" s="13" t="s">
        <v>61</v>
      </c>
      <c r="F48" s="13" t="s">
        <v>23</v>
      </c>
      <c r="G48" s="14">
        <v>3.5</v>
      </c>
      <c r="H48" s="28" t="e">
        <f>#REF!/G48*100</f>
        <v>#REF!</v>
      </c>
      <c r="I48" s="26">
        <v>3.5</v>
      </c>
      <c r="J48" s="26">
        <f t="shared" si="1"/>
        <v>100</v>
      </c>
    </row>
    <row r="49" spans="1:10" ht="34.15" customHeight="1" x14ac:dyDescent="0.25">
      <c r="A49" s="9" t="s">
        <v>62</v>
      </c>
      <c r="B49" s="10" t="s">
        <v>14</v>
      </c>
      <c r="C49" s="10" t="s">
        <v>16</v>
      </c>
      <c r="D49" s="10" t="s">
        <v>59</v>
      </c>
      <c r="E49" s="10" t="s">
        <v>63</v>
      </c>
      <c r="F49" s="10"/>
      <c r="G49" s="11">
        <f>G51+G53+G52+G50</f>
        <v>281.60000000000002</v>
      </c>
      <c r="H49" s="11" t="e">
        <f t="shared" ref="H49:I49" si="19">H51+H53+H52+H50</f>
        <v>#REF!</v>
      </c>
      <c r="I49" s="11">
        <f t="shared" si="19"/>
        <v>265.5</v>
      </c>
      <c r="J49" s="26">
        <f t="shared" si="1"/>
        <v>94.282670454545453</v>
      </c>
    </row>
    <row r="50" spans="1:10" ht="54" customHeight="1" x14ac:dyDescent="0.25">
      <c r="A50" s="12" t="s">
        <v>22</v>
      </c>
      <c r="B50" s="13" t="s">
        <v>14</v>
      </c>
      <c r="C50" s="13" t="s">
        <v>16</v>
      </c>
      <c r="D50" s="13" t="s">
        <v>59</v>
      </c>
      <c r="E50" s="13" t="s">
        <v>63</v>
      </c>
      <c r="F50" s="10" t="s">
        <v>23</v>
      </c>
      <c r="G50" s="11">
        <v>222.8</v>
      </c>
      <c r="H50" s="28"/>
      <c r="I50" s="26">
        <v>216.6</v>
      </c>
      <c r="J50" s="26">
        <f t="shared" si="1"/>
        <v>97.217235188509861</v>
      </c>
    </row>
    <row r="51" spans="1:10" ht="34.15" customHeight="1" x14ac:dyDescent="0.25">
      <c r="A51" s="12" t="s">
        <v>64</v>
      </c>
      <c r="B51" s="13" t="s">
        <v>14</v>
      </c>
      <c r="C51" s="13" t="s">
        <v>16</v>
      </c>
      <c r="D51" s="13" t="s">
        <v>59</v>
      </c>
      <c r="E51" s="13" t="s">
        <v>63</v>
      </c>
      <c r="F51" s="13" t="s">
        <v>65</v>
      </c>
      <c r="G51" s="14">
        <v>5</v>
      </c>
      <c r="H51" s="28" t="e">
        <f>#REF!/G51*100</f>
        <v>#REF!</v>
      </c>
      <c r="I51" s="26">
        <v>5</v>
      </c>
      <c r="J51" s="26">
        <f t="shared" si="1"/>
        <v>100</v>
      </c>
    </row>
    <row r="52" spans="1:10" ht="58.5" customHeight="1" x14ac:dyDescent="0.25">
      <c r="A52" s="18" t="s">
        <v>164</v>
      </c>
      <c r="B52" s="24" t="s">
        <v>14</v>
      </c>
      <c r="C52" s="24" t="s">
        <v>16</v>
      </c>
      <c r="D52" s="24" t="s">
        <v>59</v>
      </c>
      <c r="E52" s="24" t="s">
        <v>63</v>
      </c>
      <c r="F52" s="24" t="s">
        <v>160</v>
      </c>
      <c r="G52" s="25">
        <v>31</v>
      </c>
      <c r="H52" s="28" t="e">
        <f>#REF!/G52*100</f>
        <v>#REF!</v>
      </c>
      <c r="I52" s="26">
        <v>31</v>
      </c>
      <c r="J52" s="26">
        <f t="shared" si="1"/>
        <v>100</v>
      </c>
    </row>
    <row r="53" spans="1:10" ht="34.15" customHeight="1" x14ac:dyDescent="0.25">
      <c r="A53" s="12" t="s">
        <v>28</v>
      </c>
      <c r="B53" s="13" t="s">
        <v>14</v>
      </c>
      <c r="C53" s="13" t="s">
        <v>16</v>
      </c>
      <c r="D53" s="13" t="s">
        <v>59</v>
      </c>
      <c r="E53" s="13" t="s">
        <v>63</v>
      </c>
      <c r="F53" s="13" t="s">
        <v>29</v>
      </c>
      <c r="G53" s="14">
        <v>22.8</v>
      </c>
      <c r="H53" s="28" t="e">
        <f>#REF!/G53*100</f>
        <v>#REF!</v>
      </c>
      <c r="I53" s="26">
        <v>12.9</v>
      </c>
      <c r="J53" s="26">
        <f t="shared" si="1"/>
        <v>56.578947368421048</v>
      </c>
    </row>
    <row r="54" spans="1:10" ht="68.45" customHeight="1" x14ac:dyDescent="0.25">
      <c r="A54" s="9" t="s">
        <v>66</v>
      </c>
      <c r="B54" s="10" t="s">
        <v>14</v>
      </c>
      <c r="C54" s="10" t="s">
        <v>16</v>
      </c>
      <c r="D54" s="10" t="s">
        <v>59</v>
      </c>
      <c r="E54" s="10" t="s">
        <v>67</v>
      </c>
      <c r="F54" s="10"/>
      <c r="G54" s="11">
        <f>G55</f>
        <v>100</v>
      </c>
      <c r="H54" s="11" t="e">
        <f t="shared" ref="H54:I54" si="20">H55</f>
        <v>#REF!</v>
      </c>
      <c r="I54" s="11">
        <f t="shared" si="20"/>
        <v>47.1</v>
      </c>
      <c r="J54" s="26">
        <f t="shared" si="1"/>
        <v>47.1</v>
      </c>
    </row>
    <row r="55" spans="1:10" ht="68.45" customHeight="1" x14ac:dyDescent="0.25">
      <c r="A55" s="12" t="s">
        <v>22</v>
      </c>
      <c r="B55" s="13" t="s">
        <v>14</v>
      </c>
      <c r="C55" s="13" t="s">
        <v>16</v>
      </c>
      <c r="D55" s="13" t="s">
        <v>59</v>
      </c>
      <c r="E55" s="13" t="s">
        <v>67</v>
      </c>
      <c r="F55" s="13" t="s">
        <v>23</v>
      </c>
      <c r="G55" s="14">
        <v>100</v>
      </c>
      <c r="H55" s="28" t="e">
        <f>#REF!/G55*100</f>
        <v>#REF!</v>
      </c>
      <c r="I55" s="26">
        <v>47.1</v>
      </c>
      <c r="J55" s="26">
        <f t="shared" si="1"/>
        <v>47.1</v>
      </c>
    </row>
    <row r="56" spans="1:10" ht="17.100000000000001" customHeight="1" x14ac:dyDescent="0.25">
      <c r="A56" s="8" t="s">
        <v>68</v>
      </c>
      <c r="B56" s="5" t="s">
        <v>14</v>
      </c>
      <c r="C56" s="5" t="s">
        <v>69</v>
      </c>
      <c r="D56" s="5" t="s">
        <v>17</v>
      </c>
      <c r="E56" s="5"/>
      <c r="F56" s="5"/>
      <c r="G56" s="7">
        <f t="shared" ref="G56:I58" si="21">G57</f>
        <v>267.2</v>
      </c>
      <c r="H56" s="7" t="e">
        <f t="shared" si="21"/>
        <v>#REF!</v>
      </c>
      <c r="I56" s="7">
        <f t="shared" si="21"/>
        <v>182.6</v>
      </c>
      <c r="J56" s="26">
        <f t="shared" si="1"/>
        <v>68.338323353293418</v>
      </c>
    </row>
    <row r="57" spans="1:10" ht="34.15" customHeight="1" x14ac:dyDescent="0.25">
      <c r="A57" s="8" t="s">
        <v>70</v>
      </c>
      <c r="B57" s="5" t="s">
        <v>14</v>
      </c>
      <c r="C57" s="5" t="s">
        <v>69</v>
      </c>
      <c r="D57" s="5" t="s">
        <v>71</v>
      </c>
      <c r="E57" s="5"/>
      <c r="F57" s="5"/>
      <c r="G57" s="7">
        <f t="shared" si="21"/>
        <v>267.2</v>
      </c>
      <c r="H57" s="7" t="e">
        <f t="shared" si="21"/>
        <v>#REF!</v>
      </c>
      <c r="I57" s="7">
        <f t="shared" si="21"/>
        <v>182.6</v>
      </c>
      <c r="J57" s="26">
        <f t="shared" si="1"/>
        <v>68.338323353293418</v>
      </c>
    </row>
    <row r="58" spans="1:10" ht="68.45" customHeight="1" x14ac:dyDescent="0.25">
      <c r="A58" s="9" t="s">
        <v>72</v>
      </c>
      <c r="B58" s="10" t="s">
        <v>14</v>
      </c>
      <c r="C58" s="10" t="s">
        <v>69</v>
      </c>
      <c r="D58" s="10" t="s">
        <v>71</v>
      </c>
      <c r="E58" s="10" t="s">
        <v>73</v>
      </c>
      <c r="F58" s="10"/>
      <c r="G58" s="11">
        <f t="shared" si="21"/>
        <v>267.2</v>
      </c>
      <c r="H58" s="11" t="e">
        <f t="shared" si="21"/>
        <v>#REF!</v>
      </c>
      <c r="I58" s="11">
        <f t="shared" si="21"/>
        <v>182.6</v>
      </c>
      <c r="J58" s="26">
        <f t="shared" si="1"/>
        <v>68.338323353293418</v>
      </c>
    </row>
    <row r="59" spans="1:10" ht="51.4" customHeight="1" x14ac:dyDescent="0.25">
      <c r="A59" s="12" t="s">
        <v>26</v>
      </c>
      <c r="B59" s="13" t="s">
        <v>14</v>
      </c>
      <c r="C59" s="13" t="s">
        <v>69</v>
      </c>
      <c r="D59" s="13" t="s">
        <v>71</v>
      </c>
      <c r="E59" s="13" t="s">
        <v>73</v>
      </c>
      <c r="F59" s="13" t="s">
        <v>27</v>
      </c>
      <c r="G59" s="14">
        <v>267.2</v>
      </c>
      <c r="H59" s="28" t="e">
        <f>#REF!/G59*100</f>
        <v>#REF!</v>
      </c>
      <c r="I59" s="26">
        <v>182.6</v>
      </c>
      <c r="J59" s="26">
        <f t="shared" si="1"/>
        <v>68.338323353293418</v>
      </c>
    </row>
    <row r="60" spans="1:10" ht="51.4" customHeight="1" x14ac:dyDescent="0.25">
      <c r="A60" s="8" t="s">
        <v>74</v>
      </c>
      <c r="B60" s="5" t="s">
        <v>14</v>
      </c>
      <c r="C60" s="5" t="s">
        <v>71</v>
      </c>
      <c r="D60" s="5" t="s">
        <v>17</v>
      </c>
      <c r="E60" s="5"/>
      <c r="F60" s="5"/>
      <c r="G60" s="7">
        <f>G61+G64</f>
        <v>115</v>
      </c>
      <c r="H60" s="7" t="e">
        <f t="shared" ref="H60:I60" si="22">H61+H64</f>
        <v>#REF!</v>
      </c>
      <c r="I60" s="7">
        <f t="shared" si="22"/>
        <v>104.9</v>
      </c>
      <c r="J60" s="26">
        <f t="shared" si="1"/>
        <v>91.217391304347828</v>
      </c>
    </row>
    <row r="61" spans="1:10" ht="68.45" customHeight="1" x14ac:dyDescent="0.25">
      <c r="A61" s="8" t="s">
        <v>75</v>
      </c>
      <c r="B61" s="5" t="s">
        <v>14</v>
      </c>
      <c r="C61" s="5" t="s">
        <v>71</v>
      </c>
      <c r="D61" s="5" t="s">
        <v>76</v>
      </c>
      <c r="E61" s="5"/>
      <c r="F61" s="5"/>
      <c r="G61" s="7">
        <f>G62</f>
        <v>100</v>
      </c>
      <c r="H61" s="7" t="e">
        <f t="shared" ref="H61:I62" si="23">H62</f>
        <v>#REF!</v>
      </c>
      <c r="I61" s="7">
        <f t="shared" si="23"/>
        <v>97.9</v>
      </c>
      <c r="J61" s="26">
        <f t="shared" si="1"/>
        <v>97.9</v>
      </c>
    </row>
    <row r="62" spans="1:10" ht="85.5" customHeight="1" x14ac:dyDescent="0.25">
      <c r="A62" s="9" t="s">
        <v>77</v>
      </c>
      <c r="B62" s="10" t="s">
        <v>14</v>
      </c>
      <c r="C62" s="10" t="s">
        <v>71</v>
      </c>
      <c r="D62" s="10" t="s">
        <v>76</v>
      </c>
      <c r="E62" s="10" t="s">
        <v>78</v>
      </c>
      <c r="F62" s="10"/>
      <c r="G62" s="11">
        <f>G63</f>
        <v>100</v>
      </c>
      <c r="H62" s="11" t="e">
        <f t="shared" si="23"/>
        <v>#REF!</v>
      </c>
      <c r="I62" s="11">
        <f t="shared" si="23"/>
        <v>97.9</v>
      </c>
      <c r="J62" s="26">
        <f t="shared" si="1"/>
        <v>97.9</v>
      </c>
    </row>
    <row r="63" spans="1:10" ht="68.45" customHeight="1" x14ac:dyDescent="0.25">
      <c r="A63" s="12" t="s">
        <v>22</v>
      </c>
      <c r="B63" s="13" t="s">
        <v>14</v>
      </c>
      <c r="C63" s="13" t="s">
        <v>71</v>
      </c>
      <c r="D63" s="13" t="s">
        <v>76</v>
      </c>
      <c r="E63" s="13" t="s">
        <v>78</v>
      </c>
      <c r="F63" s="13" t="s">
        <v>23</v>
      </c>
      <c r="G63" s="14">
        <v>100</v>
      </c>
      <c r="H63" s="28" t="e">
        <f>#REF!/G63*100</f>
        <v>#REF!</v>
      </c>
      <c r="I63" s="26">
        <v>97.9</v>
      </c>
      <c r="J63" s="26">
        <f t="shared" si="1"/>
        <v>97.9</v>
      </c>
    </row>
    <row r="64" spans="1:10" ht="34.15" customHeight="1" x14ac:dyDescent="0.25">
      <c r="A64" s="8" t="s">
        <v>79</v>
      </c>
      <c r="B64" s="5" t="s">
        <v>14</v>
      </c>
      <c r="C64" s="5" t="s">
        <v>71</v>
      </c>
      <c r="D64" s="5" t="s">
        <v>80</v>
      </c>
      <c r="E64" s="5"/>
      <c r="F64" s="5"/>
      <c r="G64" s="7">
        <f>G65</f>
        <v>15</v>
      </c>
      <c r="H64" s="7" t="e">
        <f t="shared" ref="H64:I65" si="24">H65</f>
        <v>#REF!</v>
      </c>
      <c r="I64" s="7">
        <f t="shared" si="24"/>
        <v>7</v>
      </c>
      <c r="J64" s="26">
        <f t="shared" si="1"/>
        <v>46.666666666666664</v>
      </c>
    </row>
    <row r="65" spans="1:10" ht="51.4" customHeight="1" x14ac:dyDescent="0.25">
      <c r="A65" s="9" t="s">
        <v>81</v>
      </c>
      <c r="B65" s="10" t="s">
        <v>14</v>
      </c>
      <c r="C65" s="10" t="s">
        <v>71</v>
      </c>
      <c r="D65" s="10" t="s">
        <v>80</v>
      </c>
      <c r="E65" s="10" t="s">
        <v>82</v>
      </c>
      <c r="F65" s="10"/>
      <c r="G65" s="11">
        <f>G66</f>
        <v>15</v>
      </c>
      <c r="H65" s="11" t="e">
        <f t="shared" si="24"/>
        <v>#REF!</v>
      </c>
      <c r="I65" s="11">
        <f t="shared" si="24"/>
        <v>7</v>
      </c>
      <c r="J65" s="26">
        <f t="shared" si="1"/>
        <v>46.666666666666664</v>
      </c>
    </row>
    <row r="66" spans="1:10" ht="68.45" customHeight="1" x14ac:dyDescent="0.25">
      <c r="A66" s="12" t="s">
        <v>22</v>
      </c>
      <c r="B66" s="13" t="s">
        <v>14</v>
      </c>
      <c r="C66" s="13" t="s">
        <v>71</v>
      </c>
      <c r="D66" s="13" t="s">
        <v>80</v>
      </c>
      <c r="E66" s="13" t="s">
        <v>82</v>
      </c>
      <c r="F66" s="13" t="s">
        <v>23</v>
      </c>
      <c r="G66" s="14">
        <v>15</v>
      </c>
      <c r="H66" s="28" t="e">
        <f>#REF!/G66*100</f>
        <v>#REF!</v>
      </c>
      <c r="I66" s="26">
        <v>7</v>
      </c>
      <c r="J66" s="26">
        <f t="shared" si="1"/>
        <v>46.666666666666664</v>
      </c>
    </row>
    <row r="67" spans="1:10" ht="17.100000000000001" customHeight="1" x14ac:dyDescent="0.25">
      <c r="A67" s="8" t="s">
        <v>83</v>
      </c>
      <c r="B67" s="5" t="s">
        <v>14</v>
      </c>
      <c r="C67" s="5" t="s">
        <v>19</v>
      </c>
      <c r="D67" s="5" t="s">
        <v>17</v>
      </c>
      <c r="E67" s="5"/>
      <c r="F67" s="5"/>
      <c r="G67" s="7">
        <f>G68+G77</f>
        <v>4124.2000000000007</v>
      </c>
      <c r="H67" s="7" t="e">
        <f t="shared" ref="H67:I67" si="25">H68+H77</f>
        <v>#REF!</v>
      </c>
      <c r="I67" s="7">
        <f t="shared" si="25"/>
        <v>1426.4</v>
      </c>
      <c r="J67" s="26">
        <f t="shared" si="1"/>
        <v>34.586101546966681</v>
      </c>
    </row>
    <row r="68" spans="1:10" ht="34.15" customHeight="1" x14ac:dyDescent="0.25">
      <c r="A68" s="8" t="s">
        <v>84</v>
      </c>
      <c r="B68" s="5" t="s">
        <v>14</v>
      </c>
      <c r="C68" s="5" t="s">
        <v>19</v>
      </c>
      <c r="D68" s="5" t="s">
        <v>76</v>
      </c>
      <c r="E68" s="5"/>
      <c r="F68" s="5"/>
      <c r="G68" s="7">
        <f>G69+G71+G73+G75</f>
        <v>3632.1000000000004</v>
      </c>
      <c r="H68" s="7" t="e">
        <f t="shared" ref="H68:I68" si="26">H69+H71+H73+H75</f>
        <v>#REF!</v>
      </c>
      <c r="I68" s="7">
        <f t="shared" si="26"/>
        <v>1013.9</v>
      </c>
      <c r="J68" s="26">
        <f t="shared" si="1"/>
        <v>27.914980314418653</v>
      </c>
    </row>
    <row r="69" spans="1:10" ht="34.15" customHeight="1" x14ac:dyDescent="0.25">
      <c r="A69" s="9" t="s">
        <v>85</v>
      </c>
      <c r="B69" s="10" t="s">
        <v>14</v>
      </c>
      <c r="C69" s="10" t="s">
        <v>19</v>
      </c>
      <c r="D69" s="10" t="s">
        <v>76</v>
      </c>
      <c r="E69" s="10" t="s">
        <v>86</v>
      </c>
      <c r="F69" s="10"/>
      <c r="G69" s="11">
        <f>G70</f>
        <v>1294</v>
      </c>
      <c r="H69" s="11" t="e">
        <f t="shared" ref="H69:I69" si="27">H70</f>
        <v>#REF!</v>
      </c>
      <c r="I69" s="11">
        <f t="shared" si="27"/>
        <v>898.9</v>
      </c>
      <c r="J69" s="26">
        <f t="shared" si="1"/>
        <v>69.466769706336933</v>
      </c>
    </row>
    <row r="70" spans="1:10" ht="68.45" customHeight="1" x14ac:dyDescent="0.25">
      <c r="A70" s="12" t="s">
        <v>22</v>
      </c>
      <c r="B70" s="13" t="s">
        <v>14</v>
      </c>
      <c r="C70" s="13" t="s">
        <v>19</v>
      </c>
      <c r="D70" s="13" t="s">
        <v>76</v>
      </c>
      <c r="E70" s="13" t="s">
        <v>86</v>
      </c>
      <c r="F70" s="13" t="s">
        <v>23</v>
      </c>
      <c r="G70" s="14">
        <v>1294</v>
      </c>
      <c r="H70" s="28" t="e">
        <f>#REF!/G70*100</f>
        <v>#REF!</v>
      </c>
      <c r="I70" s="26">
        <v>898.9</v>
      </c>
      <c r="J70" s="26">
        <f t="shared" si="1"/>
        <v>69.466769706336933</v>
      </c>
    </row>
    <row r="71" spans="1:10" ht="51.4" customHeight="1" x14ac:dyDescent="0.25">
      <c r="A71" s="9" t="s">
        <v>87</v>
      </c>
      <c r="B71" s="10" t="s">
        <v>14</v>
      </c>
      <c r="C71" s="10" t="s">
        <v>19</v>
      </c>
      <c r="D71" s="10" t="s">
        <v>76</v>
      </c>
      <c r="E71" s="10" t="s">
        <v>88</v>
      </c>
      <c r="F71" s="10"/>
      <c r="G71" s="11">
        <f>G72</f>
        <v>84.3</v>
      </c>
      <c r="H71" s="11" t="e">
        <f t="shared" ref="H71:I71" si="28">H72</f>
        <v>#REF!</v>
      </c>
      <c r="I71" s="11">
        <f t="shared" si="28"/>
        <v>22</v>
      </c>
      <c r="J71" s="26">
        <f t="shared" si="1"/>
        <v>26.097271648873072</v>
      </c>
    </row>
    <row r="72" spans="1:10" ht="68.45" customHeight="1" x14ac:dyDescent="0.25">
      <c r="A72" s="12" t="s">
        <v>22</v>
      </c>
      <c r="B72" s="13" t="s">
        <v>14</v>
      </c>
      <c r="C72" s="13" t="s">
        <v>19</v>
      </c>
      <c r="D72" s="13" t="s">
        <v>76</v>
      </c>
      <c r="E72" s="13" t="s">
        <v>88</v>
      </c>
      <c r="F72" s="13" t="s">
        <v>23</v>
      </c>
      <c r="G72" s="14">
        <v>84.3</v>
      </c>
      <c r="H72" s="28" t="e">
        <f>#REF!/G72*100</f>
        <v>#REF!</v>
      </c>
      <c r="I72" s="26">
        <v>22</v>
      </c>
      <c r="J72" s="26">
        <f t="shared" si="1"/>
        <v>26.097271648873072</v>
      </c>
    </row>
    <row r="73" spans="1:10" ht="51.4" customHeight="1" x14ac:dyDescent="0.25">
      <c r="A73" s="9" t="s">
        <v>89</v>
      </c>
      <c r="B73" s="10" t="s">
        <v>14</v>
      </c>
      <c r="C73" s="10" t="s">
        <v>19</v>
      </c>
      <c r="D73" s="10" t="s">
        <v>76</v>
      </c>
      <c r="E73" s="10" t="s">
        <v>90</v>
      </c>
      <c r="F73" s="10"/>
      <c r="G73" s="11">
        <f>G74</f>
        <v>2160.8000000000002</v>
      </c>
      <c r="H73" s="11" t="e">
        <f t="shared" ref="H73:I73" si="29">H74</f>
        <v>#REF!</v>
      </c>
      <c r="I73" s="11">
        <f t="shared" si="29"/>
        <v>0</v>
      </c>
      <c r="J73" s="26">
        <f t="shared" si="1"/>
        <v>0</v>
      </c>
    </row>
    <row r="74" spans="1:10" ht="68.45" customHeight="1" x14ac:dyDescent="0.25">
      <c r="A74" s="12" t="s">
        <v>22</v>
      </c>
      <c r="B74" s="13" t="s">
        <v>14</v>
      </c>
      <c r="C74" s="13" t="s">
        <v>19</v>
      </c>
      <c r="D74" s="13" t="s">
        <v>76</v>
      </c>
      <c r="E74" s="13" t="s">
        <v>90</v>
      </c>
      <c r="F74" s="13" t="s">
        <v>23</v>
      </c>
      <c r="G74" s="14">
        <v>2160.8000000000002</v>
      </c>
      <c r="H74" s="28" t="e">
        <f>#REF!/G74*100</f>
        <v>#REF!</v>
      </c>
      <c r="I74" s="26">
        <v>0</v>
      </c>
      <c r="J74" s="26">
        <f t="shared" si="1"/>
        <v>0</v>
      </c>
    </row>
    <row r="75" spans="1:10" ht="52.5" customHeight="1" x14ac:dyDescent="0.25">
      <c r="A75" s="16" t="s">
        <v>170</v>
      </c>
      <c r="B75" s="10" t="s">
        <v>14</v>
      </c>
      <c r="C75" s="10" t="s">
        <v>19</v>
      </c>
      <c r="D75" s="10" t="s">
        <v>76</v>
      </c>
      <c r="E75" s="10" t="s">
        <v>169</v>
      </c>
      <c r="F75" s="13"/>
      <c r="G75" s="14">
        <f>G76</f>
        <v>93</v>
      </c>
      <c r="H75" s="14">
        <f t="shared" ref="H75:I75" si="30">H76</f>
        <v>0</v>
      </c>
      <c r="I75" s="14">
        <f t="shared" si="30"/>
        <v>93</v>
      </c>
      <c r="J75" s="26">
        <f t="shared" si="1"/>
        <v>100</v>
      </c>
    </row>
    <row r="76" spans="1:10" ht="51" customHeight="1" x14ac:dyDescent="0.25">
      <c r="A76" s="12" t="s">
        <v>22</v>
      </c>
      <c r="B76" s="13" t="s">
        <v>14</v>
      </c>
      <c r="C76" s="13" t="s">
        <v>19</v>
      </c>
      <c r="D76" s="13" t="s">
        <v>76</v>
      </c>
      <c r="E76" s="22" t="s">
        <v>169</v>
      </c>
      <c r="F76" s="13" t="s">
        <v>23</v>
      </c>
      <c r="G76" s="14">
        <v>93</v>
      </c>
      <c r="H76" s="28"/>
      <c r="I76" s="26">
        <v>93</v>
      </c>
      <c r="J76" s="26">
        <f t="shared" si="1"/>
        <v>100</v>
      </c>
    </row>
    <row r="77" spans="1:10" ht="34.15" customHeight="1" x14ac:dyDescent="0.25">
      <c r="A77" s="8" t="s">
        <v>91</v>
      </c>
      <c r="B77" s="5" t="s">
        <v>14</v>
      </c>
      <c r="C77" s="5" t="s">
        <v>19</v>
      </c>
      <c r="D77" s="5" t="s">
        <v>92</v>
      </c>
      <c r="E77" s="5"/>
      <c r="F77" s="5"/>
      <c r="G77" s="7">
        <f>G80+G82+G78+G84</f>
        <v>492.1</v>
      </c>
      <c r="H77" s="7" t="e">
        <f t="shared" ref="H77:I77" si="31">H80+H82+H78+H84</f>
        <v>#REF!</v>
      </c>
      <c r="I77" s="7">
        <f t="shared" si="31"/>
        <v>412.5</v>
      </c>
      <c r="J77" s="26">
        <f t="shared" si="1"/>
        <v>83.824425929689085</v>
      </c>
    </row>
    <row r="78" spans="1:10" ht="34.15" customHeight="1" x14ac:dyDescent="0.25">
      <c r="A78" s="16" t="s">
        <v>161</v>
      </c>
      <c r="B78" s="17" t="s">
        <v>14</v>
      </c>
      <c r="C78" s="17" t="s">
        <v>19</v>
      </c>
      <c r="D78" s="17" t="s">
        <v>92</v>
      </c>
      <c r="E78" s="17" t="s">
        <v>162</v>
      </c>
      <c r="F78" s="17"/>
      <c r="G78" s="20">
        <f>G79</f>
        <v>315.10000000000002</v>
      </c>
      <c r="H78" s="20" t="e">
        <f t="shared" ref="H78:I78" si="32">H79</f>
        <v>#REF!</v>
      </c>
      <c r="I78" s="20">
        <f t="shared" si="32"/>
        <v>315</v>
      </c>
      <c r="J78" s="26">
        <f t="shared" si="1"/>
        <v>99.968264043160886</v>
      </c>
    </row>
    <row r="79" spans="1:10" ht="45" customHeight="1" x14ac:dyDescent="0.25">
      <c r="A79" s="18" t="s">
        <v>22</v>
      </c>
      <c r="B79" s="19" t="s">
        <v>14</v>
      </c>
      <c r="C79" s="19" t="s">
        <v>19</v>
      </c>
      <c r="D79" s="19" t="s">
        <v>92</v>
      </c>
      <c r="E79" s="19" t="s">
        <v>162</v>
      </c>
      <c r="F79" s="19" t="s">
        <v>23</v>
      </c>
      <c r="G79" s="20">
        <v>315.10000000000002</v>
      </c>
      <c r="H79" s="28" t="e">
        <f>#REF!/G79*100</f>
        <v>#REF!</v>
      </c>
      <c r="I79" s="26">
        <v>315</v>
      </c>
      <c r="J79" s="26">
        <f t="shared" ref="J79:J137" si="33">I79/G79*100</f>
        <v>99.968264043160886</v>
      </c>
    </row>
    <row r="80" spans="1:10" ht="34.15" customHeight="1" x14ac:dyDescent="0.25">
      <c r="A80" s="9" t="s">
        <v>93</v>
      </c>
      <c r="B80" s="10" t="s">
        <v>14</v>
      </c>
      <c r="C80" s="10" t="s">
        <v>19</v>
      </c>
      <c r="D80" s="10" t="s">
        <v>92</v>
      </c>
      <c r="E80" s="10" t="s">
        <v>94</v>
      </c>
      <c r="F80" s="10"/>
      <c r="G80" s="11">
        <f>G81</f>
        <v>69</v>
      </c>
      <c r="H80" s="11" t="e">
        <f t="shared" ref="H80:I80" si="34">H81</f>
        <v>#REF!</v>
      </c>
      <c r="I80" s="11">
        <f t="shared" si="34"/>
        <v>0</v>
      </c>
      <c r="J80" s="26">
        <f t="shared" si="33"/>
        <v>0</v>
      </c>
    </row>
    <row r="81" spans="1:10" ht="68.45" customHeight="1" x14ac:dyDescent="0.25">
      <c r="A81" s="12" t="s">
        <v>22</v>
      </c>
      <c r="B81" s="13" t="s">
        <v>14</v>
      </c>
      <c r="C81" s="13" t="s">
        <v>19</v>
      </c>
      <c r="D81" s="13" t="s">
        <v>92</v>
      </c>
      <c r="E81" s="13" t="s">
        <v>94</v>
      </c>
      <c r="F81" s="13" t="s">
        <v>23</v>
      </c>
      <c r="G81" s="14">
        <v>69</v>
      </c>
      <c r="H81" s="28" t="e">
        <f>#REF!/G81*100</f>
        <v>#REF!</v>
      </c>
      <c r="I81" s="26">
        <v>0</v>
      </c>
      <c r="J81" s="26">
        <f t="shared" si="33"/>
        <v>0</v>
      </c>
    </row>
    <row r="82" spans="1:10" ht="34.15" customHeight="1" x14ac:dyDescent="0.25">
      <c r="A82" s="9" t="s">
        <v>95</v>
      </c>
      <c r="B82" s="10" t="s">
        <v>14</v>
      </c>
      <c r="C82" s="10" t="s">
        <v>19</v>
      </c>
      <c r="D82" s="10" t="s">
        <v>92</v>
      </c>
      <c r="E82" s="10" t="s">
        <v>96</v>
      </c>
      <c r="F82" s="10"/>
      <c r="G82" s="11">
        <f>G83</f>
        <v>10</v>
      </c>
      <c r="H82" s="11" t="e">
        <f t="shared" ref="H82:I82" si="35">H83</f>
        <v>#REF!</v>
      </c>
      <c r="I82" s="11">
        <f t="shared" si="35"/>
        <v>0</v>
      </c>
      <c r="J82" s="26">
        <f t="shared" si="33"/>
        <v>0</v>
      </c>
    </row>
    <row r="83" spans="1:10" ht="68.45" customHeight="1" x14ac:dyDescent="0.25">
      <c r="A83" s="12" t="s">
        <v>22</v>
      </c>
      <c r="B83" s="13" t="s">
        <v>14</v>
      </c>
      <c r="C83" s="13" t="s">
        <v>19</v>
      </c>
      <c r="D83" s="13" t="s">
        <v>92</v>
      </c>
      <c r="E83" s="13" t="s">
        <v>96</v>
      </c>
      <c r="F83" s="13" t="s">
        <v>23</v>
      </c>
      <c r="G83" s="14">
        <v>10</v>
      </c>
      <c r="H83" s="28" t="e">
        <f>#REF!/G83*100</f>
        <v>#REF!</v>
      </c>
      <c r="I83" s="26">
        <v>0</v>
      </c>
      <c r="J83" s="26">
        <f t="shared" si="33"/>
        <v>0</v>
      </c>
    </row>
    <row r="84" spans="1:10" ht="98.25" customHeight="1" x14ac:dyDescent="0.25">
      <c r="A84" s="16" t="s">
        <v>163</v>
      </c>
      <c r="B84" s="21" t="s">
        <v>14</v>
      </c>
      <c r="C84" s="21" t="s">
        <v>19</v>
      </c>
      <c r="D84" s="21" t="s">
        <v>92</v>
      </c>
      <c r="E84" s="21" t="s">
        <v>171</v>
      </c>
      <c r="F84" s="19"/>
      <c r="G84" s="14">
        <f>G85</f>
        <v>98</v>
      </c>
      <c r="H84" s="14" t="e">
        <f t="shared" ref="H84:I84" si="36">H85</f>
        <v>#REF!</v>
      </c>
      <c r="I84" s="14">
        <f t="shared" si="36"/>
        <v>97.5</v>
      </c>
      <c r="J84" s="26">
        <f t="shared" si="33"/>
        <v>99.489795918367349</v>
      </c>
    </row>
    <row r="85" spans="1:10" ht="68.45" customHeight="1" x14ac:dyDescent="0.25">
      <c r="A85" s="18" t="s">
        <v>22</v>
      </c>
      <c r="B85" s="19" t="s">
        <v>14</v>
      </c>
      <c r="C85" s="19" t="s">
        <v>19</v>
      </c>
      <c r="D85" s="19" t="s">
        <v>92</v>
      </c>
      <c r="E85" s="21" t="s">
        <v>171</v>
      </c>
      <c r="F85" s="19" t="s">
        <v>23</v>
      </c>
      <c r="G85" s="14">
        <v>98</v>
      </c>
      <c r="H85" s="28" t="e">
        <f>#REF!/G85*100</f>
        <v>#REF!</v>
      </c>
      <c r="I85" s="26">
        <v>97.5</v>
      </c>
      <c r="J85" s="26">
        <f t="shared" si="33"/>
        <v>99.489795918367349</v>
      </c>
    </row>
    <row r="86" spans="1:10" ht="34.15" customHeight="1" x14ac:dyDescent="0.25">
      <c r="A86" s="8" t="s">
        <v>97</v>
      </c>
      <c r="B86" s="5" t="s">
        <v>14</v>
      </c>
      <c r="C86" s="5" t="s">
        <v>98</v>
      </c>
      <c r="D86" s="5" t="s">
        <v>17</v>
      </c>
      <c r="E86" s="5"/>
      <c r="F86" s="5"/>
      <c r="G86" s="7">
        <f>G87+G94+G102</f>
        <v>46555.8</v>
      </c>
      <c r="H86" s="7" t="e">
        <f>H87+H94+H102</f>
        <v>#REF!</v>
      </c>
      <c r="I86" s="7">
        <f>I87+I94+I102</f>
        <v>13436.4</v>
      </c>
      <c r="J86" s="26">
        <f t="shared" si="33"/>
        <v>28.860850849947798</v>
      </c>
    </row>
    <row r="87" spans="1:10" ht="17.100000000000001" customHeight="1" x14ac:dyDescent="0.25">
      <c r="A87" s="8" t="s">
        <v>99</v>
      </c>
      <c r="B87" s="5" t="s">
        <v>14</v>
      </c>
      <c r="C87" s="5" t="s">
        <v>98</v>
      </c>
      <c r="D87" s="5" t="s">
        <v>16</v>
      </c>
      <c r="E87" s="5"/>
      <c r="F87" s="5"/>
      <c r="G87" s="7">
        <f>G88+G90+G92</f>
        <v>1845.8</v>
      </c>
      <c r="H87" s="7" t="e">
        <f t="shared" ref="H87:I87" si="37">H88+H90+H92</f>
        <v>#REF!</v>
      </c>
      <c r="I87" s="7">
        <f t="shared" si="37"/>
        <v>1338.9</v>
      </c>
      <c r="J87" s="26">
        <f t="shared" si="33"/>
        <v>72.537653050167961</v>
      </c>
    </row>
    <row r="88" spans="1:10" ht="102.6" customHeight="1" x14ac:dyDescent="0.25">
      <c r="A88" s="9" t="s">
        <v>100</v>
      </c>
      <c r="B88" s="10" t="s">
        <v>14</v>
      </c>
      <c r="C88" s="10" t="s">
        <v>98</v>
      </c>
      <c r="D88" s="10" t="s">
        <v>16</v>
      </c>
      <c r="E88" s="10" t="s">
        <v>101</v>
      </c>
      <c r="F88" s="10"/>
      <c r="G88" s="11">
        <f>G89</f>
        <v>311.3</v>
      </c>
      <c r="H88" s="11" t="e">
        <f t="shared" ref="H88:I88" si="38">H89</f>
        <v>#REF!</v>
      </c>
      <c r="I88" s="11">
        <f t="shared" si="38"/>
        <v>311.3</v>
      </c>
      <c r="J88" s="26">
        <f t="shared" si="33"/>
        <v>100</v>
      </c>
    </row>
    <row r="89" spans="1:10" ht="68.45" customHeight="1" x14ac:dyDescent="0.25">
      <c r="A89" s="12" t="s">
        <v>22</v>
      </c>
      <c r="B89" s="13" t="s">
        <v>14</v>
      </c>
      <c r="C89" s="13" t="s">
        <v>98</v>
      </c>
      <c r="D89" s="13" t="s">
        <v>16</v>
      </c>
      <c r="E89" s="13" t="s">
        <v>101</v>
      </c>
      <c r="F89" s="13" t="s">
        <v>23</v>
      </c>
      <c r="G89" s="14">
        <v>311.3</v>
      </c>
      <c r="H89" s="28" t="e">
        <f>#REF!/G89*100</f>
        <v>#REF!</v>
      </c>
      <c r="I89" s="26">
        <v>311.3</v>
      </c>
      <c r="J89" s="26">
        <f t="shared" si="33"/>
        <v>100</v>
      </c>
    </row>
    <row r="90" spans="1:10" ht="34.15" customHeight="1" x14ac:dyDescent="0.25">
      <c r="A90" s="9" t="s">
        <v>102</v>
      </c>
      <c r="B90" s="10" t="s">
        <v>14</v>
      </c>
      <c r="C90" s="10" t="s">
        <v>98</v>
      </c>
      <c r="D90" s="10" t="s">
        <v>16</v>
      </c>
      <c r="E90" s="10" t="s">
        <v>103</v>
      </c>
      <c r="F90" s="10"/>
      <c r="G90" s="11">
        <f>G91</f>
        <v>509.5</v>
      </c>
      <c r="H90" s="11" t="e">
        <f t="shared" ref="H90:I90" si="39">H91</f>
        <v>#REF!</v>
      </c>
      <c r="I90" s="11">
        <f t="shared" si="39"/>
        <v>319.3</v>
      </c>
      <c r="J90" s="26">
        <f t="shared" si="33"/>
        <v>62.669283611383705</v>
      </c>
    </row>
    <row r="91" spans="1:10" ht="68.45" customHeight="1" x14ac:dyDescent="0.25">
      <c r="A91" s="12" t="s">
        <v>22</v>
      </c>
      <c r="B91" s="13" t="s">
        <v>14</v>
      </c>
      <c r="C91" s="13" t="s">
        <v>98</v>
      </c>
      <c r="D91" s="13" t="s">
        <v>16</v>
      </c>
      <c r="E91" s="13" t="s">
        <v>103</v>
      </c>
      <c r="F91" s="13" t="s">
        <v>23</v>
      </c>
      <c r="G91" s="14">
        <v>509.5</v>
      </c>
      <c r="H91" s="28" t="e">
        <f>#REF!/G91*100</f>
        <v>#REF!</v>
      </c>
      <c r="I91" s="26">
        <v>319.3</v>
      </c>
      <c r="J91" s="26">
        <f t="shared" si="33"/>
        <v>62.669283611383705</v>
      </c>
    </row>
    <row r="92" spans="1:10" ht="68.45" customHeight="1" x14ac:dyDescent="0.25">
      <c r="A92" s="9" t="s">
        <v>104</v>
      </c>
      <c r="B92" s="10" t="s">
        <v>14</v>
      </c>
      <c r="C92" s="10" t="s">
        <v>98</v>
      </c>
      <c r="D92" s="10" t="s">
        <v>16</v>
      </c>
      <c r="E92" s="10" t="s">
        <v>105</v>
      </c>
      <c r="F92" s="10"/>
      <c r="G92" s="11">
        <f>G93</f>
        <v>1025</v>
      </c>
      <c r="H92" s="11" t="e">
        <f t="shared" ref="H92:I92" si="40">H93</f>
        <v>#REF!</v>
      </c>
      <c r="I92" s="11">
        <f t="shared" si="40"/>
        <v>708.3</v>
      </c>
      <c r="J92" s="26">
        <f t="shared" si="33"/>
        <v>69.102439024390236</v>
      </c>
    </row>
    <row r="93" spans="1:10" ht="34.15" customHeight="1" x14ac:dyDescent="0.25">
      <c r="A93" s="12" t="s">
        <v>28</v>
      </c>
      <c r="B93" s="13" t="s">
        <v>14</v>
      </c>
      <c r="C93" s="13" t="s">
        <v>98</v>
      </c>
      <c r="D93" s="13" t="s">
        <v>16</v>
      </c>
      <c r="E93" s="13" t="s">
        <v>105</v>
      </c>
      <c r="F93" s="13" t="s">
        <v>29</v>
      </c>
      <c r="G93" s="14">
        <v>1025</v>
      </c>
      <c r="H93" s="28" t="e">
        <f>#REF!/G93*100</f>
        <v>#REF!</v>
      </c>
      <c r="I93" s="26">
        <v>708.3</v>
      </c>
      <c r="J93" s="26">
        <f t="shared" si="33"/>
        <v>69.102439024390236</v>
      </c>
    </row>
    <row r="94" spans="1:10" ht="17.100000000000001" customHeight="1" x14ac:dyDescent="0.25">
      <c r="A94" s="8" t="s">
        <v>106</v>
      </c>
      <c r="B94" s="5" t="s">
        <v>14</v>
      </c>
      <c r="C94" s="5" t="s">
        <v>98</v>
      </c>
      <c r="D94" s="5" t="s">
        <v>69</v>
      </c>
      <c r="E94" s="5"/>
      <c r="F94" s="5"/>
      <c r="G94" s="7">
        <f>G98+G100+G95</f>
        <v>38431</v>
      </c>
      <c r="H94" s="7" t="e">
        <f t="shared" ref="H94:I94" si="41">H98+H100+H95</f>
        <v>#REF!</v>
      </c>
      <c r="I94" s="7">
        <f t="shared" si="41"/>
        <v>7902.5</v>
      </c>
      <c r="J94" s="26">
        <f t="shared" si="33"/>
        <v>20.562826884546329</v>
      </c>
    </row>
    <row r="95" spans="1:10" ht="72" customHeight="1" x14ac:dyDescent="0.25">
      <c r="A95" s="16" t="s">
        <v>166</v>
      </c>
      <c r="B95" s="10" t="s">
        <v>14</v>
      </c>
      <c r="C95" s="10" t="s">
        <v>98</v>
      </c>
      <c r="D95" s="10" t="s">
        <v>69</v>
      </c>
      <c r="E95" s="17" t="s">
        <v>165</v>
      </c>
      <c r="F95" s="23"/>
      <c r="G95" s="20">
        <f>G96+G97</f>
        <v>34531</v>
      </c>
      <c r="H95" s="20" t="e">
        <f t="shared" ref="H95:I95" si="42">H96+H97</f>
        <v>#REF!</v>
      </c>
      <c r="I95" s="20">
        <f t="shared" si="42"/>
        <v>5482.5</v>
      </c>
      <c r="J95" s="26">
        <f t="shared" si="33"/>
        <v>15.877038023804696</v>
      </c>
    </row>
    <row r="96" spans="1:10" ht="56.25" customHeight="1" x14ac:dyDescent="0.25">
      <c r="A96" s="12" t="s">
        <v>22</v>
      </c>
      <c r="B96" s="13" t="s">
        <v>14</v>
      </c>
      <c r="C96" s="13" t="s">
        <v>98</v>
      </c>
      <c r="D96" s="13" t="s">
        <v>69</v>
      </c>
      <c r="E96" s="22" t="s">
        <v>165</v>
      </c>
      <c r="F96" s="22" t="s">
        <v>23</v>
      </c>
      <c r="G96" s="20">
        <v>19044.5</v>
      </c>
      <c r="H96" s="28" t="e">
        <f>#REF!/G96*100</f>
        <v>#REF!</v>
      </c>
      <c r="I96" s="26">
        <v>5482.5</v>
      </c>
      <c r="J96" s="26">
        <f t="shared" si="33"/>
        <v>28.787839008637668</v>
      </c>
    </row>
    <row r="97" spans="1:10" ht="88.5" customHeight="1" x14ac:dyDescent="0.25">
      <c r="A97" s="12" t="s">
        <v>113</v>
      </c>
      <c r="B97" s="13" t="s">
        <v>14</v>
      </c>
      <c r="C97" s="13" t="s">
        <v>98</v>
      </c>
      <c r="D97" s="13" t="s">
        <v>69</v>
      </c>
      <c r="E97" s="22" t="s">
        <v>165</v>
      </c>
      <c r="F97" s="22" t="s">
        <v>114</v>
      </c>
      <c r="G97" s="20">
        <v>15486.5</v>
      </c>
      <c r="H97" s="28"/>
      <c r="I97" s="26">
        <v>0</v>
      </c>
      <c r="J97" s="26"/>
    </row>
    <row r="98" spans="1:10" ht="102.6" customHeight="1" x14ac:dyDescent="0.25">
      <c r="A98" s="9" t="s">
        <v>107</v>
      </c>
      <c r="B98" s="10" t="s">
        <v>14</v>
      </c>
      <c r="C98" s="10" t="s">
        <v>98</v>
      </c>
      <c r="D98" s="10" t="s">
        <v>69</v>
      </c>
      <c r="E98" s="10" t="s">
        <v>108</v>
      </c>
      <c r="F98" s="10"/>
      <c r="G98" s="11">
        <f>G99</f>
        <v>100</v>
      </c>
      <c r="H98" s="11" t="e">
        <f t="shared" ref="H98:I98" si="43">H99</f>
        <v>#REF!</v>
      </c>
      <c r="I98" s="11">
        <f t="shared" si="43"/>
        <v>0</v>
      </c>
      <c r="J98" s="26">
        <f t="shared" si="33"/>
        <v>0</v>
      </c>
    </row>
    <row r="99" spans="1:10" ht="34.15" customHeight="1" x14ac:dyDescent="0.25">
      <c r="A99" s="12" t="s">
        <v>109</v>
      </c>
      <c r="B99" s="13" t="s">
        <v>14</v>
      </c>
      <c r="C99" s="13" t="s">
        <v>98</v>
      </c>
      <c r="D99" s="13" t="s">
        <v>69</v>
      </c>
      <c r="E99" s="13" t="s">
        <v>108</v>
      </c>
      <c r="F99" s="13" t="s">
        <v>110</v>
      </c>
      <c r="G99" s="14">
        <v>100</v>
      </c>
      <c r="H99" s="28" t="e">
        <f>#REF!/G99*100</f>
        <v>#REF!</v>
      </c>
      <c r="I99" s="26">
        <v>0</v>
      </c>
      <c r="J99" s="26">
        <f t="shared" si="33"/>
        <v>0</v>
      </c>
    </row>
    <row r="100" spans="1:10" ht="119.65" customHeight="1" x14ac:dyDescent="0.25">
      <c r="A100" s="9" t="s">
        <v>111</v>
      </c>
      <c r="B100" s="10" t="s">
        <v>14</v>
      </c>
      <c r="C100" s="10" t="s">
        <v>98</v>
      </c>
      <c r="D100" s="10" t="s">
        <v>69</v>
      </c>
      <c r="E100" s="10" t="s">
        <v>112</v>
      </c>
      <c r="F100" s="10"/>
      <c r="G100" s="11">
        <f>G101</f>
        <v>3800</v>
      </c>
      <c r="H100" s="11" t="e">
        <f t="shared" ref="H100:I100" si="44">H101</f>
        <v>#REF!</v>
      </c>
      <c r="I100" s="11">
        <f t="shared" si="44"/>
        <v>2420</v>
      </c>
      <c r="J100" s="26">
        <f t="shared" si="33"/>
        <v>63.684210526315788</v>
      </c>
    </row>
    <row r="101" spans="1:10" ht="102.6" customHeight="1" x14ac:dyDescent="0.25">
      <c r="A101" s="12" t="s">
        <v>113</v>
      </c>
      <c r="B101" s="13" t="s">
        <v>14</v>
      </c>
      <c r="C101" s="13" t="s">
        <v>98</v>
      </c>
      <c r="D101" s="13" t="s">
        <v>69</v>
      </c>
      <c r="E101" s="13" t="s">
        <v>112</v>
      </c>
      <c r="F101" s="13" t="s">
        <v>114</v>
      </c>
      <c r="G101" s="14">
        <v>3800</v>
      </c>
      <c r="H101" s="28" t="e">
        <f>#REF!/G101*100</f>
        <v>#REF!</v>
      </c>
      <c r="I101" s="26">
        <v>2420</v>
      </c>
      <c r="J101" s="26">
        <f t="shared" si="33"/>
        <v>63.684210526315788</v>
      </c>
    </row>
    <row r="102" spans="1:10" ht="17.100000000000001" customHeight="1" x14ac:dyDescent="0.25">
      <c r="A102" s="8" t="s">
        <v>115</v>
      </c>
      <c r="B102" s="5" t="s">
        <v>14</v>
      </c>
      <c r="C102" s="5" t="s">
        <v>98</v>
      </c>
      <c r="D102" s="5" t="s">
        <v>71</v>
      </c>
      <c r="E102" s="5"/>
      <c r="F102" s="5"/>
      <c r="G102" s="7">
        <f>G103+G105+G107+G109+G111</f>
        <v>6279</v>
      </c>
      <c r="H102" s="7" t="e">
        <f t="shared" ref="H102:I102" si="45">H103+H105+H107+H109+H111</f>
        <v>#REF!</v>
      </c>
      <c r="I102" s="7">
        <f t="shared" si="45"/>
        <v>4195</v>
      </c>
      <c r="J102" s="26">
        <f t="shared" si="33"/>
        <v>66.810001592610291</v>
      </c>
    </row>
    <row r="103" spans="1:10" ht="34.15" customHeight="1" x14ac:dyDescent="0.25">
      <c r="A103" s="9" t="s">
        <v>116</v>
      </c>
      <c r="B103" s="10" t="s">
        <v>14</v>
      </c>
      <c r="C103" s="10" t="s">
        <v>98</v>
      </c>
      <c r="D103" s="10" t="s">
        <v>71</v>
      </c>
      <c r="E103" s="10" t="s">
        <v>117</v>
      </c>
      <c r="F103" s="10"/>
      <c r="G103" s="11">
        <f>G104</f>
        <v>1405.3</v>
      </c>
      <c r="H103" s="11" t="e">
        <f t="shared" ref="H103:I103" si="46">H104</f>
        <v>#REF!</v>
      </c>
      <c r="I103" s="11">
        <f t="shared" si="46"/>
        <v>1020.6</v>
      </c>
      <c r="J103" s="26">
        <f t="shared" si="33"/>
        <v>72.625062264285205</v>
      </c>
    </row>
    <row r="104" spans="1:10" ht="68.45" customHeight="1" x14ac:dyDescent="0.25">
      <c r="A104" s="12" t="s">
        <v>22</v>
      </c>
      <c r="B104" s="13" t="s">
        <v>14</v>
      </c>
      <c r="C104" s="13" t="s">
        <v>98</v>
      </c>
      <c r="D104" s="13" t="s">
        <v>71</v>
      </c>
      <c r="E104" s="13" t="s">
        <v>117</v>
      </c>
      <c r="F104" s="13" t="s">
        <v>23</v>
      </c>
      <c r="G104" s="14">
        <v>1405.3</v>
      </c>
      <c r="H104" s="28" t="e">
        <f>#REF!/G104*100</f>
        <v>#REF!</v>
      </c>
      <c r="I104" s="26">
        <v>1020.6</v>
      </c>
      <c r="J104" s="26">
        <f t="shared" si="33"/>
        <v>72.625062264285205</v>
      </c>
    </row>
    <row r="105" spans="1:10" ht="34.15" customHeight="1" x14ac:dyDescent="0.25">
      <c r="A105" s="9" t="s">
        <v>118</v>
      </c>
      <c r="B105" s="10" t="s">
        <v>14</v>
      </c>
      <c r="C105" s="10" t="s">
        <v>98</v>
      </c>
      <c r="D105" s="10" t="s">
        <v>71</v>
      </c>
      <c r="E105" s="10" t="s">
        <v>119</v>
      </c>
      <c r="F105" s="10"/>
      <c r="G105" s="11">
        <f>G106</f>
        <v>280</v>
      </c>
      <c r="H105" s="11" t="e">
        <f t="shared" ref="H105:I105" si="47">H106</f>
        <v>#REF!</v>
      </c>
      <c r="I105" s="11">
        <f t="shared" si="47"/>
        <v>254.4</v>
      </c>
      <c r="J105" s="26">
        <f t="shared" si="33"/>
        <v>90.857142857142861</v>
      </c>
    </row>
    <row r="106" spans="1:10" ht="68.45" customHeight="1" x14ac:dyDescent="0.25">
      <c r="A106" s="12" t="s">
        <v>22</v>
      </c>
      <c r="B106" s="13" t="s">
        <v>14</v>
      </c>
      <c r="C106" s="13" t="s">
        <v>98</v>
      </c>
      <c r="D106" s="13" t="s">
        <v>71</v>
      </c>
      <c r="E106" s="13" t="s">
        <v>119</v>
      </c>
      <c r="F106" s="13" t="s">
        <v>23</v>
      </c>
      <c r="G106" s="14">
        <v>280</v>
      </c>
      <c r="H106" s="28" t="e">
        <f>#REF!/G106*100</f>
        <v>#REF!</v>
      </c>
      <c r="I106" s="26">
        <v>254.4</v>
      </c>
      <c r="J106" s="26">
        <f t="shared" si="33"/>
        <v>90.857142857142861</v>
      </c>
    </row>
    <row r="107" spans="1:10" ht="34.15" customHeight="1" x14ac:dyDescent="0.25">
      <c r="A107" s="9" t="s">
        <v>120</v>
      </c>
      <c r="B107" s="10" t="s">
        <v>14</v>
      </c>
      <c r="C107" s="10" t="s">
        <v>98</v>
      </c>
      <c r="D107" s="10" t="s">
        <v>71</v>
      </c>
      <c r="E107" s="10" t="s">
        <v>121</v>
      </c>
      <c r="F107" s="10"/>
      <c r="G107" s="11">
        <f>G108</f>
        <v>3231.9</v>
      </c>
      <c r="H107" s="11" t="e">
        <f t="shared" ref="H107:I107" si="48">H108</f>
        <v>#REF!</v>
      </c>
      <c r="I107" s="11">
        <f t="shared" si="48"/>
        <v>2060.1</v>
      </c>
      <c r="J107" s="26">
        <f t="shared" si="33"/>
        <v>63.742690058479525</v>
      </c>
    </row>
    <row r="108" spans="1:10" ht="68.45" customHeight="1" x14ac:dyDescent="0.25">
      <c r="A108" s="12" t="s">
        <v>22</v>
      </c>
      <c r="B108" s="13" t="s">
        <v>14</v>
      </c>
      <c r="C108" s="13" t="s">
        <v>98</v>
      </c>
      <c r="D108" s="13" t="s">
        <v>71</v>
      </c>
      <c r="E108" s="13" t="s">
        <v>121</v>
      </c>
      <c r="F108" s="13" t="s">
        <v>23</v>
      </c>
      <c r="G108" s="14">
        <v>3231.9</v>
      </c>
      <c r="H108" s="28" t="e">
        <f>#REF!/G108*100</f>
        <v>#REF!</v>
      </c>
      <c r="I108" s="26">
        <v>2060.1</v>
      </c>
      <c r="J108" s="26">
        <f t="shared" si="33"/>
        <v>63.742690058479525</v>
      </c>
    </row>
    <row r="109" spans="1:10" ht="34.15" customHeight="1" x14ac:dyDescent="0.25">
      <c r="A109" s="9" t="s">
        <v>122</v>
      </c>
      <c r="B109" s="10" t="s">
        <v>14</v>
      </c>
      <c r="C109" s="10" t="s">
        <v>98</v>
      </c>
      <c r="D109" s="10" t="s">
        <v>71</v>
      </c>
      <c r="E109" s="10" t="s">
        <v>123</v>
      </c>
      <c r="F109" s="10"/>
      <c r="G109" s="11">
        <f>G110</f>
        <v>174.5</v>
      </c>
      <c r="H109" s="11" t="e">
        <f t="shared" ref="H109:I109" si="49">H110</f>
        <v>#REF!</v>
      </c>
      <c r="I109" s="11">
        <f t="shared" si="49"/>
        <v>5.3</v>
      </c>
      <c r="J109" s="26">
        <f t="shared" si="33"/>
        <v>3.0372492836676215</v>
      </c>
    </row>
    <row r="110" spans="1:10" ht="68.45" customHeight="1" x14ac:dyDescent="0.25">
      <c r="A110" s="12" t="s">
        <v>22</v>
      </c>
      <c r="B110" s="13" t="s">
        <v>14</v>
      </c>
      <c r="C110" s="13" t="s">
        <v>98</v>
      </c>
      <c r="D110" s="13" t="s">
        <v>71</v>
      </c>
      <c r="E110" s="13" t="s">
        <v>123</v>
      </c>
      <c r="F110" s="13" t="s">
        <v>23</v>
      </c>
      <c r="G110" s="14">
        <v>174.5</v>
      </c>
      <c r="H110" s="28" t="e">
        <f>#REF!/G110*100</f>
        <v>#REF!</v>
      </c>
      <c r="I110" s="26">
        <v>5.3</v>
      </c>
      <c r="J110" s="26">
        <f t="shared" si="33"/>
        <v>3.0372492836676215</v>
      </c>
    </row>
    <row r="111" spans="1:10" ht="123" customHeight="1" x14ac:dyDescent="0.25">
      <c r="A111" s="9" t="s">
        <v>124</v>
      </c>
      <c r="B111" s="10" t="s">
        <v>14</v>
      </c>
      <c r="C111" s="10" t="s">
        <v>98</v>
      </c>
      <c r="D111" s="10" t="s">
        <v>71</v>
      </c>
      <c r="E111" s="10" t="s">
        <v>125</v>
      </c>
      <c r="F111" s="10"/>
      <c r="G111" s="11">
        <f>G112</f>
        <v>1187.3</v>
      </c>
      <c r="H111" s="11" t="e">
        <f t="shared" ref="H111:I111" si="50">H112</f>
        <v>#REF!</v>
      </c>
      <c r="I111" s="11">
        <f t="shared" si="50"/>
        <v>854.6</v>
      </c>
      <c r="J111" s="26">
        <f t="shared" si="33"/>
        <v>71.978438473848229</v>
      </c>
    </row>
    <row r="112" spans="1:10" ht="68.45" customHeight="1" x14ac:dyDescent="0.25">
      <c r="A112" s="12" t="s">
        <v>22</v>
      </c>
      <c r="B112" s="13" t="s">
        <v>14</v>
      </c>
      <c r="C112" s="13" t="s">
        <v>98</v>
      </c>
      <c r="D112" s="13" t="s">
        <v>71</v>
      </c>
      <c r="E112" s="13" t="s">
        <v>125</v>
      </c>
      <c r="F112" s="13" t="s">
        <v>23</v>
      </c>
      <c r="G112" s="14">
        <v>1187.3</v>
      </c>
      <c r="H112" s="28" t="e">
        <f>#REF!/G112*100</f>
        <v>#REF!</v>
      </c>
      <c r="I112" s="26">
        <v>854.6</v>
      </c>
      <c r="J112" s="26">
        <f t="shared" si="33"/>
        <v>71.978438473848229</v>
      </c>
    </row>
    <row r="113" spans="1:10" ht="17.100000000000001" customHeight="1" x14ac:dyDescent="0.25">
      <c r="A113" s="8" t="s">
        <v>126</v>
      </c>
      <c r="B113" s="5" t="s">
        <v>14</v>
      </c>
      <c r="C113" s="5" t="s">
        <v>127</v>
      </c>
      <c r="D113" s="5" t="s">
        <v>17</v>
      </c>
      <c r="E113" s="5"/>
      <c r="F113" s="5"/>
      <c r="G113" s="7">
        <f>G114</f>
        <v>280.2</v>
      </c>
      <c r="H113" s="7" t="e">
        <f t="shared" ref="H113:I114" si="51">H114</f>
        <v>#REF!</v>
      </c>
      <c r="I113" s="7">
        <f t="shared" si="51"/>
        <v>233.1</v>
      </c>
      <c r="J113" s="26">
        <f t="shared" si="33"/>
        <v>83.190578158458251</v>
      </c>
    </row>
    <row r="114" spans="1:10" ht="17.100000000000001" customHeight="1" x14ac:dyDescent="0.25">
      <c r="A114" s="8" t="s">
        <v>128</v>
      </c>
      <c r="B114" s="5" t="s">
        <v>14</v>
      </c>
      <c r="C114" s="5" t="s">
        <v>127</v>
      </c>
      <c r="D114" s="5" t="s">
        <v>127</v>
      </c>
      <c r="E114" s="5"/>
      <c r="F114" s="5"/>
      <c r="G114" s="7">
        <f>G115</f>
        <v>280.2</v>
      </c>
      <c r="H114" s="7" t="e">
        <f t="shared" si="51"/>
        <v>#REF!</v>
      </c>
      <c r="I114" s="7">
        <f t="shared" si="51"/>
        <v>233.1</v>
      </c>
      <c r="J114" s="26">
        <f t="shared" si="33"/>
        <v>83.190578158458251</v>
      </c>
    </row>
    <row r="115" spans="1:10" ht="68.45" customHeight="1" x14ac:dyDescent="0.25">
      <c r="A115" s="9" t="s">
        <v>129</v>
      </c>
      <c r="B115" s="10" t="s">
        <v>14</v>
      </c>
      <c r="C115" s="10" t="s">
        <v>127</v>
      </c>
      <c r="D115" s="10" t="s">
        <v>127</v>
      </c>
      <c r="E115" s="10" t="s">
        <v>130</v>
      </c>
      <c r="F115" s="10"/>
      <c r="G115" s="11">
        <f>G116+G117</f>
        <v>280.2</v>
      </c>
      <c r="H115" s="11" t="e">
        <f t="shared" ref="H115:I115" si="52">H116+H117</f>
        <v>#REF!</v>
      </c>
      <c r="I115" s="11">
        <f t="shared" si="52"/>
        <v>233.1</v>
      </c>
      <c r="J115" s="26">
        <f t="shared" si="33"/>
        <v>83.190578158458251</v>
      </c>
    </row>
    <row r="116" spans="1:10" ht="34.15" customHeight="1" x14ac:dyDescent="0.25">
      <c r="A116" s="12" t="s">
        <v>131</v>
      </c>
      <c r="B116" s="13" t="s">
        <v>14</v>
      </c>
      <c r="C116" s="13" t="s">
        <v>127</v>
      </c>
      <c r="D116" s="13" t="s">
        <v>127</v>
      </c>
      <c r="E116" s="13" t="s">
        <v>130</v>
      </c>
      <c r="F116" s="13" t="s">
        <v>132</v>
      </c>
      <c r="G116" s="14">
        <v>250.2</v>
      </c>
      <c r="H116" s="28" t="e">
        <f>#REF!/G116*100</f>
        <v>#REF!</v>
      </c>
      <c r="I116" s="26">
        <v>219.1</v>
      </c>
      <c r="J116" s="26">
        <f t="shared" si="33"/>
        <v>87.569944044764185</v>
      </c>
    </row>
    <row r="117" spans="1:10" ht="68.45" customHeight="1" x14ac:dyDescent="0.25">
      <c r="A117" s="12" t="s">
        <v>22</v>
      </c>
      <c r="B117" s="13" t="s">
        <v>14</v>
      </c>
      <c r="C117" s="13" t="s">
        <v>127</v>
      </c>
      <c r="D117" s="13" t="s">
        <v>127</v>
      </c>
      <c r="E117" s="13" t="s">
        <v>130</v>
      </c>
      <c r="F117" s="13" t="s">
        <v>23</v>
      </c>
      <c r="G117" s="14">
        <v>30</v>
      </c>
      <c r="H117" s="28" t="e">
        <f>#REF!/G117*100</f>
        <v>#REF!</v>
      </c>
      <c r="I117" s="26">
        <v>14</v>
      </c>
      <c r="J117" s="26">
        <f t="shared" si="33"/>
        <v>46.666666666666664</v>
      </c>
    </row>
    <row r="118" spans="1:10" ht="17.100000000000001" customHeight="1" x14ac:dyDescent="0.25">
      <c r="A118" s="8" t="s">
        <v>133</v>
      </c>
      <c r="B118" s="5" t="s">
        <v>14</v>
      </c>
      <c r="C118" s="5" t="s">
        <v>134</v>
      </c>
      <c r="D118" s="5" t="s">
        <v>17</v>
      </c>
      <c r="E118" s="5"/>
      <c r="F118" s="5"/>
      <c r="G118" s="7">
        <f>G119+G126</f>
        <v>9895.4</v>
      </c>
      <c r="H118" s="7" t="e">
        <f t="shared" ref="H118:I118" si="53">H119+H126</f>
        <v>#REF!</v>
      </c>
      <c r="I118" s="7">
        <f t="shared" si="53"/>
        <v>6703.4</v>
      </c>
      <c r="J118" s="26">
        <f t="shared" si="33"/>
        <v>67.742587464882675</v>
      </c>
    </row>
    <row r="119" spans="1:10" ht="17.100000000000001" customHeight="1" x14ac:dyDescent="0.25">
      <c r="A119" s="8" t="s">
        <v>135</v>
      </c>
      <c r="B119" s="5" t="s">
        <v>14</v>
      </c>
      <c r="C119" s="5" t="s">
        <v>134</v>
      </c>
      <c r="D119" s="5" t="s">
        <v>16</v>
      </c>
      <c r="E119" s="5"/>
      <c r="F119" s="5"/>
      <c r="G119" s="15">
        <f>G120+G124</f>
        <v>9555.4</v>
      </c>
      <c r="H119" s="15" t="e">
        <f t="shared" ref="H119:I119" si="54">H120+H124</f>
        <v>#REF!</v>
      </c>
      <c r="I119" s="15">
        <f t="shared" si="54"/>
        <v>6458.7999999999993</v>
      </c>
      <c r="J119" s="26">
        <f t="shared" si="33"/>
        <v>67.593193377566607</v>
      </c>
    </row>
    <row r="120" spans="1:10" ht="51.4" customHeight="1" x14ac:dyDescent="0.25">
      <c r="A120" s="9" t="s">
        <v>136</v>
      </c>
      <c r="B120" s="10" t="s">
        <v>14</v>
      </c>
      <c r="C120" s="10" t="s">
        <v>134</v>
      </c>
      <c r="D120" s="10" t="s">
        <v>16</v>
      </c>
      <c r="E120" s="10" t="s">
        <v>137</v>
      </c>
      <c r="F120" s="10"/>
      <c r="G120" s="11">
        <f>G121+G122+G123</f>
        <v>6058.2</v>
      </c>
      <c r="H120" s="11" t="e">
        <f t="shared" ref="H120:I120" si="55">H121+H122+H123</f>
        <v>#REF!</v>
      </c>
      <c r="I120" s="11">
        <f t="shared" si="55"/>
        <v>4495.7</v>
      </c>
      <c r="J120" s="26">
        <f t="shared" si="33"/>
        <v>74.208510778779186</v>
      </c>
    </row>
    <row r="121" spans="1:10" ht="34.15" customHeight="1" x14ac:dyDescent="0.25">
      <c r="A121" s="12" t="s">
        <v>131</v>
      </c>
      <c r="B121" s="13" t="s">
        <v>14</v>
      </c>
      <c r="C121" s="13" t="s">
        <v>134</v>
      </c>
      <c r="D121" s="13" t="s">
        <v>16</v>
      </c>
      <c r="E121" s="13" t="s">
        <v>137</v>
      </c>
      <c r="F121" s="13" t="s">
        <v>132</v>
      </c>
      <c r="G121" s="14">
        <v>2564.6999999999998</v>
      </c>
      <c r="H121" s="28" t="e">
        <f>#REF!/G121*100</f>
        <v>#REF!</v>
      </c>
      <c r="I121" s="26">
        <v>2386.6999999999998</v>
      </c>
      <c r="J121" s="26">
        <f t="shared" si="33"/>
        <v>93.059617109213548</v>
      </c>
    </row>
    <row r="122" spans="1:10" ht="68.45" customHeight="1" x14ac:dyDescent="0.25">
      <c r="A122" s="12" t="s">
        <v>22</v>
      </c>
      <c r="B122" s="13" t="s">
        <v>14</v>
      </c>
      <c r="C122" s="13" t="s">
        <v>134</v>
      </c>
      <c r="D122" s="13" t="s">
        <v>16</v>
      </c>
      <c r="E122" s="13" t="s">
        <v>137</v>
      </c>
      <c r="F122" s="13" t="s">
        <v>23</v>
      </c>
      <c r="G122" s="14">
        <v>3472.5</v>
      </c>
      <c r="H122" s="28" t="e">
        <f>#REF!/G122*100</f>
        <v>#REF!</v>
      </c>
      <c r="I122" s="26">
        <v>2099</v>
      </c>
      <c r="J122" s="26">
        <f t="shared" si="33"/>
        <v>60.446364290856735</v>
      </c>
    </row>
    <row r="123" spans="1:10" ht="34.15" customHeight="1" x14ac:dyDescent="0.25">
      <c r="A123" s="12" t="s">
        <v>28</v>
      </c>
      <c r="B123" s="13" t="s">
        <v>14</v>
      </c>
      <c r="C123" s="13" t="s">
        <v>134</v>
      </c>
      <c r="D123" s="13" t="s">
        <v>16</v>
      </c>
      <c r="E123" s="13" t="s">
        <v>137</v>
      </c>
      <c r="F123" s="13" t="s">
        <v>29</v>
      </c>
      <c r="G123" s="14">
        <v>21</v>
      </c>
      <c r="H123" s="28" t="e">
        <f>#REF!/G123*100</f>
        <v>#REF!</v>
      </c>
      <c r="I123" s="26">
        <v>10</v>
      </c>
      <c r="J123" s="26">
        <f t="shared" si="33"/>
        <v>47.619047619047613</v>
      </c>
    </row>
    <row r="124" spans="1:10" ht="85.5" customHeight="1" x14ac:dyDescent="0.25">
      <c r="A124" s="9" t="s">
        <v>138</v>
      </c>
      <c r="B124" s="10" t="s">
        <v>14</v>
      </c>
      <c r="C124" s="10" t="s">
        <v>134</v>
      </c>
      <c r="D124" s="10" t="s">
        <v>16</v>
      </c>
      <c r="E124" s="10" t="s">
        <v>139</v>
      </c>
      <c r="F124" s="10"/>
      <c r="G124" s="11">
        <f>G125</f>
        <v>3497.2</v>
      </c>
      <c r="H124" s="11" t="e">
        <f t="shared" ref="H124:I124" si="56">H125</f>
        <v>#REF!</v>
      </c>
      <c r="I124" s="11">
        <f t="shared" si="56"/>
        <v>1963.1</v>
      </c>
      <c r="J124" s="26">
        <f t="shared" si="33"/>
        <v>56.133478211140343</v>
      </c>
    </row>
    <row r="125" spans="1:10" ht="34.15" customHeight="1" x14ac:dyDescent="0.25">
      <c r="A125" s="12" t="s">
        <v>131</v>
      </c>
      <c r="B125" s="13" t="s">
        <v>14</v>
      </c>
      <c r="C125" s="13" t="s">
        <v>134</v>
      </c>
      <c r="D125" s="13" t="s">
        <v>16</v>
      </c>
      <c r="E125" s="13" t="s">
        <v>139</v>
      </c>
      <c r="F125" s="13" t="s">
        <v>132</v>
      </c>
      <c r="G125" s="14">
        <v>3497.2</v>
      </c>
      <c r="H125" s="28" t="e">
        <f>#REF!/G125*100</f>
        <v>#REF!</v>
      </c>
      <c r="I125" s="26">
        <v>1963.1</v>
      </c>
      <c r="J125" s="26">
        <f t="shared" si="33"/>
        <v>56.133478211140343</v>
      </c>
    </row>
    <row r="126" spans="1:10" ht="34.15" customHeight="1" x14ac:dyDescent="0.25">
      <c r="A126" s="8" t="s">
        <v>140</v>
      </c>
      <c r="B126" s="5" t="s">
        <v>14</v>
      </c>
      <c r="C126" s="5" t="s">
        <v>134</v>
      </c>
      <c r="D126" s="5" t="s">
        <v>19</v>
      </c>
      <c r="E126" s="5"/>
      <c r="F126" s="5"/>
      <c r="G126" s="7">
        <f>G127</f>
        <v>340</v>
      </c>
      <c r="H126" s="7" t="e">
        <f t="shared" ref="H126:I126" si="57">H127</f>
        <v>#REF!</v>
      </c>
      <c r="I126" s="7">
        <f t="shared" si="57"/>
        <v>244.60000000000002</v>
      </c>
      <c r="J126" s="26">
        <f t="shared" si="33"/>
        <v>71.941176470588246</v>
      </c>
    </row>
    <row r="127" spans="1:10" ht="34.15" customHeight="1" x14ac:dyDescent="0.25">
      <c r="A127" s="9" t="s">
        <v>141</v>
      </c>
      <c r="B127" s="10" t="s">
        <v>14</v>
      </c>
      <c r="C127" s="10" t="s">
        <v>134</v>
      </c>
      <c r="D127" s="10" t="s">
        <v>19</v>
      </c>
      <c r="E127" s="10" t="s">
        <v>142</v>
      </c>
      <c r="F127" s="10"/>
      <c r="G127" s="11">
        <f>G128+G129</f>
        <v>340</v>
      </c>
      <c r="H127" s="11" t="e">
        <f t="shared" ref="H127:I127" si="58">H128+H129</f>
        <v>#REF!</v>
      </c>
      <c r="I127" s="11">
        <f t="shared" si="58"/>
        <v>244.60000000000002</v>
      </c>
      <c r="J127" s="26">
        <f t="shared" si="33"/>
        <v>71.941176470588246</v>
      </c>
    </row>
    <row r="128" spans="1:10" ht="34.15" customHeight="1" x14ac:dyDescent="0.25">
      <c r="A128" s="12" t="s">
        <v>131</v>
      </c>
      <c r="B128" s="13" t="s">
        <v>14</v>
      </c>
      <c r="C128" s="13" t="s">
        <v>134</v>
      </c>
      <c r="D128" s="13" t="s">
        <v>19</v>
      </c>
      <c r="E128" s="13" t="s">
        <v>142</v>
      </c>
      <c r="F128" s="13" t="s">
        <v>132</v>
      </c>
      <c r="G128" s="14">
        <v>210</v>
      </c>
      <c r="H128" s="28" t="e">
        <f>#REF!/G128*100</f>
        <v>#REF!</v>
      </c>
      <c r="I128" s="26">
        <v>158.4</v>
      </c>
      <c r="J128" s="26">
        <f t="shared" si="33"/>
        <v>75.428571428571431</v>
      </c>
    </row>
    <row r="129" spans="1:10" ht="68.45" customHeight="1" x14ac:dyDescent="0.25">
      <c r="A129" s="12" t="s">
        <v>22</v>
      </c>
      <c r="B129" s="13" t="s">
        <v>14</v>
      </c>
      <c r="C129" s="13" t="s">
        <v>134</v>
      </c>
      <c r="D129" s="13" t="s">
        <v>19</v>
      </c>
      <c r="E129" s="13" t="s">
        <v>142</v>
      </c>
      <c r="F129" s="13" t="s">
        <v>23</v>
      </c>
      <c r="G129" s="14">
        <v>130</v>
      </c>
      <c r="H129" s="28" t="e">
        <f>#REF!/G129*100</f>
        <v>#REF!</v>
      </c>
      <c r="I129" s="26">
        <v>86.2</v>
      </c>
      <c r="J129" s="26">
        <f t="shared" si="33"/>
        <v>66.307692307692307</v>
      </c>
    </row>
    <row r="130" spans="1:10" ht="17.100000000000001" customHeight="1" x14ac:dyDescent="0.25">
      <c r="A130" s="8" t="s">
        <v>143</v>
      </c>
      <c r="B130" s="5" t="s">
        <v>14</v>
      </c>
      <c r="C130" s="5" t="s">
        <v>80</v>
      </c>
      <c r="D130" s="5" t="s">
        <v>17</v>
      </c>
      <c r="E130" s="5"/>
      <c r="F130" s="5"/>
      <c r="G130" s="7">
        <f>G131+G134</f>
        <v>1454.8</v>
      </c>
      <c r="H130" s="7" t="e">
        <f t="shared" ref="H130:I130" si="59">H131+H134</f>
        <v>#REF!</v>
      </c>
      <c r="I130" s="7">
        <f t="shared" si="59"/>
        <v>1397.4</v>
      </c>
      <c r="J130" s="26">
        <f t="shared" si="33"/>
        <v>96.05444047291725</v>
      </c>
    </row>
    <row r="131" spans="1:10" ht="17.100000000000001" customHeight="1" x14ac:dyDescent="0.25">
      <c r="A131" s="8" t="s">
        <v>144</v>
      </c>
      <c r="B131" s="5" t="s">
        <v>14</v>
      </c>
      <c r="C131" s="5" t="s">
        <v>80</v>
      </c>
      <c r="D131" s="5" t="s">
        <v>16</v>
      </c>
      <c r="E131" s="5"/>
      <c r="F131" s="5"/>
      <c r="G131" s="7">
        <f>G132</f>
        <v>171.3</v>
      </c>
      <c r="H131" s="7" t="e">
        <f t="shared" ref="H131:I132" si="60">H132</f>
        <v>#REF!</v>
      </c>
      <c r="I131" s="7">
        <f t="shared" si="60"/>
        <v>113.9</v>
      </c>
      <c r="J131" s="26">
        <f t="shared" si="33"/>
        <v>66.491535318155286</v>
      </c>
    </row>
    <row r="132" spans="1:10" ht="51.4" customHeight="1" x14ac:dyDescent="0.25">
      <c r="A132" s="9" t="s">
        <v>145</v>
      </c>
      <c r="B132" s="10" t="s">
        <v>14</v>
      </c>
      <c r="C132" s="10" t="s">
        <v>80</v>
      </c>
      <c r="D132" s="10" t="s">
        <v>16</v>
      </c>
      <c r="E132" s="10" t="s">
        <v>146</v>
      </c>
      <c r="F132" s="10"/>
      <c r="G132" s="11">
        <f>G133</f>
        <v>171.3</v>
      </c>
      <c r="H132" s="11" t="e">
        <f t="shared" si="60"/>
        <v>#REF!</v>
      </c>
      <c r="I132" s="11">
        <f t="shared" si="60"/>
        <v>113.9</v>
      </c>
      <c r="J132" s="26">
        <f t="shared" si="33"/>
        <v>66.491535318155286</v>
      </c>
    </row>
    <row r="133" spans="1:10" ht="34.15" customHeight="1" x14ac:dyDescent="0.25">
      <c r="A133" s="12" t="s">
        <v>147</v>
      </c>
      <c r="B133" s="13" t="s">
        <v>14</v>
      </c>
      <c r="C133" s="13" t="s">
        <v>80</v>
      </c>
      <c r="D133" s="13" t="s">
        <v>16</v>
      </c>
      <c r="E133" s="13" t="s">
        <v>146</v>
      </c>
      <c r="F133" s="13" t="s">
        <v>148</v>
      </c>
      <c r="G133" s="14">
        <v>171.3</v>
      </c>
      <c r="H133" s="28" t="e">
        <f>#REF!/G133*100</f>
        <v>#REF!</v>
      </c>
      <c r="I133" s="26">
        <v>113.9</v>
      </c>
      <c r="J133" s="26">
        <f t="shared" si="33"/>
        <v>66.491535318155286</v>
      </c>
    </row>
    <row r="134" spans="1:10" ht="34.15" customHeight="1" x14ac:dyDescent="0.25">
      <c r="A134" s="8" t="s">
        <v>167</v>
      </c>
      <c r="B134" s="5" t="s">
        <v>14</v>
      </c>
      <c r="C134" s="5" t="s">
        <v>80</v>
      </c>
      <c r="D134" s="5" t="s">
        <v>19</v>
      </c>
      <c r="E134" s="5"/>
      <c r="F134" s="5"/>
      <c r="G134" s="7">
        <f>G135</f>
        <v>1283.5</v>
      </c>
      <c r="H134" s="7" t="e">
        <f t="shared" ref="H134:I135" si="61">H135</f>
        <v>#REF!</v>
      </c>
      <c r="I134" s="7">
        <f t="shared" si="61"/>
        <v>1283.5</v>
      </c>
      <c r="J134" s="26">
        <f t="shared" si="33"/>
        <v>100</v>
      </c>
    </row>
    <row r="135" spans="1:10" ht="51.4" customHeight="1" x14ac:dyDescent="0.25">
      <c r="A135" s="9" t="s">
        <v>149</v>
      </c>
      <c r="B135" s="10" t="s">
        <v>14</v>
      </c>
      <c r="C135" s="10" t="s">
        <v>80</v>
      </c>
      <c r="D135" s="10" t="s">
        <v>19</v>
      </c>
      <c r="E135" s="10" t="s">
        <v>150</v>
      </c>
      <c r="F135" s="10"/>
      <c r="G135" s="11">
        <f>G136</f>
        <v>1283.5</v>
      </c>
      <c r="H135" s="11" t="e">
        <f t="shared" si="61"/>
        <v>#REF!</v>
      </c>
      <c r="I135" s="11">
        <f t="shared" si="61"/>
        <v>1283.5</v>
      </c>
      <c r="J135" s="26">
        <f t="shared" si="33"/>
        <v>100</v>
      </c>
    </row>
    <row r="136" spans="1:10" ht="51.4" customHeight="1" x14ac:dyDescent="0.25">
      <c r="A136" s="12" t="s">
        <v>151</v>
      </c>
      <c r="B136" s="13" t="s">
        <v>14</v>
      </c>
      <c r="C136" s="13" t="s">
        <v>80</v>
      </c>
      <c r="D136" s="13" t="s">
        <v>19</v>
      </c>
      <c r="E136" s="13" t="s">
        <v>150</v>
      </c>
      <c r="F136" s="13" t="s">
        <v>152</v>
      </c>
      <c r="G136" s="14">
        <v>1283.5</v>
      </c>
      <c r="H136" s="28" t="e">
        <f>#REF!/G136*100</f>
        <v>#REF!</v>
      </c>
      <c r="I136" s="26">
        <v>1283.5</v>
      </c>
      <c r="J136" s="26">
        <f t="shared" si="33"/>
        <v>100</v>
      </c>
    </row>
    <row r="137" spans="1:10" ht="17.100000000000001" customHeight="1" x14ac:dyDescent="0.25">
      <c r="A137" s="8" t="s">
        <v>153</v>
      </c>
      <c r="B137" s="5" t="s">
        <v>14</v>
      </c>
      <c r="C137" s="5" t="s">
        <v>53</v>
      </c>
      <c r="D137" s="5" t="s">
        <v>17</v>
      </c>
      <c r="E137" s="5"/>
      <c r="F137" s="5"/>
      <c r="G137" s="7">
        <f>G138</f>
        <v>8188.2000000000007</v>
      </c>
      <c r="H137" s="7" t="e">
        <f t="shared" ref="H137:I137" si="62">H138</f>
        <v>#REF!</v>
      </c>
      <c r="I137" s="7">
        <f t="shared" si="62"/>
        <v>4504.2999999999993</v>
      </c>
      <c r="J137" s="26">
        <f t="shared" si="33"/>
        <v>55.009648030092073</v>
      </c>
    </row>
    <row r="138" spans="1:10" ht="17.100000000000001" customHeight="1" x14ac:dyDescent="0.25">
      <c r="A138" s="8" t="s">
        <v>154</v>
      </c>
      <c r="B138" s="5" t="s">
        <v>14</v>
      </c>
      <c r="C138" s="5" t="s">
        <v>53</v>
      </c>
      <c r="D138" s="5" t="s">
        <v>16</v>
      </c>
      <c r="E138" s="5"/>
      <c r="F138" s="5"/>
      <c r="G138" s="7">
        <f>G139+G142+G145+G147</f>
        <v>8188.2000000000007</v>
      </c>
      <c r="H138" s="7" t="e">
        <f t="shared" ref="H138:I138" si="63">H139+H142+H145+H147</f>
        <v>#REF!</v>
      </c>
      <c r="I138" s="7">
        <f t="shared" si="63"/>
        <v>4504.2999999999993</v>
      </c>
      <c r="J138" s="26">
        <f t="shared" ref="J138:J148" si="64">I138/G138*100</f>
        <v>55.009648030092073</v>
      </c>
    </row>
    <row r="139" spans="1:10" ht="51.4" customHeight="1" x14ac:dyDescent="0.25">
      <c r="A139" s="9" t="s">
        <v>136</v>
      </c>
      <c r="B139" s="10" t="s">
        <v>14</v>
      </c>
      <c r="C139" s="10" t="s">
        <v>53</v>
      </c>
      <c r="D139" s="10" t="s">
        <v>16</v>
      </c>
      <c r="E139" s="10" t="s">
        <v>155</v>
      </c>
      <c r="F139" s="10"/>
      <c r="G139" s="11">
        <f>G140+G141</f>
        <v>6264.8</v>
      </c>
      <c r="H139" s="11" t="e">
        <f t="shared" ref="H139:I139" si="65">H140+H141</f>
        <v>#REF!</v>
      </c>
      <c r="I139" s="11">
        <f t="shared" si="65"/>
        <v>3907.1</v>
      </c>
      <c r="J139" s="26">
        <f t="shared" si="64"/>
        <v>62.365917507342608</v>
      </c>
    </row>
    <row r="140" spans="1:10" ht="34.15" customHeight="1" x14ac:dyDescent="0.25">
      <c r="A140" s="12" t="s">
        <v>131</v>
      </c>
      <c r="B140" s="13" t="s">
        <v>14</v>
      </c>
      <c r="C140" s="13" t="s">
        <v>53</v>
      </c>
      <c r="D140" s="13" t="s">
        <v>16</v>
      </c>
      <c r="E140" s="13" t="s">
        <v>155</v>
      </c>
      <c r="F140" s="13" t="s">
        <v>132</v>
      </c>
      <c r="G140" s="14">
        <v>3029.4</v>
      </c>
      <c r="H140" s="28" t="e">
        <f>#REF!/G140*100</f>
        <v>#REF!</v>
      </c>
      <c r="I140" s="26">
        <v>1976.1</v>
      </c>
      <c r="J140" s="26">
        <f t="shared" si="64"/>
        <v>65.230738760150516</v>
      </c>
    </row>
    <row r="141" spans="1:10" ht="68.45" customHeight="1" x14ac:dyDescent="0.25">
      <c r="A141" s="12" t="s">
        <v>22</v>
      </c>
      <c r="B141" s="13" t="s">
        <v>14</v>
      </c>
      <c r="C141" s="13" t="s">
        <v>53</v>
      </c>
      <c r="D141" s="13" t="s">
        <v>16</v>
      </c>
      <c r="E141" s="13" t="s">
        <v>155</v>
      </c>
      <c r="F141" s="13" t="s">
        <v>23</v>
      </c>
      <c r="G141" s="14">
        <v>3235.4</v>
      </c>
      <c r="H141" s="28" t="e">
        <f>#REF!/G141*100</f>
        <v>#REF!</v>
      </c>
      <c r="I141" s="26">
        <v>1931</v>
      </c>
      <c r="J141" s="26">
        <f t="shared" si="64"/>
        <v>59.68350126723125</v>
      </c>
    </row>
    <row r="142" spans="1:10" ht="51.4" customHeight="1" x14ac:dyDescent="0.25">
      <c r="A142" s="9" t="s">
        <v>156</v>
      </c>
      <c r="B142" s="10" t="s">
        <v>14</v>
      </c>
      <c r="C142" s="10" t="s">
        <v>53</v>
      </c>
      <c r="D142" s="10" t="s">
        <v>16</v>
      </c>
      <c r="E142" s="10" t="s">
        <v>157</v>
      </c>
      <c r="F142" s="10"/>
      <c r="G142" s="11">
        <f>G143+G144</f>
        <v>110</v>
      </c>
      <c r="H142" s="11" t="e">
        <f t="shared" ref="H142:I142" si="66">H143+H144</f>
        <v>#REF!</v>
      </c>
      <c r="I142" s="11">
        <f t="shared" si="66"/>
        <v>37.200000000000003</v>
      </c>
      <c r="J142" s="26">
        <f t="shared" si="64"/>
        <v>33.81818181818182</v>
      </c>
    </row>
    <row r="143" spans="1:10" ht="34.15" customHeight="1" x14ac:dyDescent="0.25">
      <c r="A143" s="12" t="s">
        <v>131</v>
      </c>
      <c r="B143" s="13" t="s">
        <v>14</v>
      </c>
      <c r="C143" s="13" t="s">
        <v>53</v>
      </c>
      <c r="D143" s="13" t="s">
        <v>16</v>
      </c>
      <c r="E143" s="13" t="s">
        <v>157</v>
      </c>
      <c r="F143" s="13" t="s">
        <v>132</v>
      </c>
      <c r="G143" s="14">
        <v>85</v>
      </c>
      <c r="H143" s="28" t="e">
        <f>#REF!/G143*100</f>
        <v>#REF!</v>
      </c>
      <c r="I143" s="26">
        <v>12.2</v>
      </c>
      <c r="J143" s="26">
        <f t="shared" si="64"/>
        <v>14.352941176470587</v>
      </c>
    </row>
    <row r="144" spans="1:10" ht="68.45" customHeight="1" x14ac:dyDescent="0.25">
      <c r="A144" s="12" t="s">
        <v>22</v>
      </c>
      <c r="B144" s="13" t="s">
        <v>14</v>
      </c>
      <c r="C144" s="13" t="s">
        <v>53</v>
      </c>
      <c r="D144" s="13" t="s">
        <v>16</v>
      </c>
      <c r="E144" s="13" t="s">
        <v>157</v>
      </c>
      <c r="F144" s="13" t="s">
        <v>23</v>
      </c>
      <c r="G144" s="14">
        <v>25</v>
      </c>
      <c r="H144" s="28" t="e">
        <f>#REF!/G144*100</f>
        <v>#REF!</v>
      </c>
      <c r="I144" s="26">
        <v>25</v>
      </c>
      <c r="J144" s="26">
        <f t="shared" si="64"/>
        <v>100</v>
      </c>
    </row>
    <row r="145" spans="1:10" ht="51.4" customHeight="1" x14ac:dyDescent="0.25">
      <c r="A145" s="9" t="s">
        <v>158</v>
      </c>
      <c r="B145" s="10" t="s">
        <v>14</v>
      </c>
      <c r="C145" s="10" t="s">
        <v>53</v>
      </c>
      <c r="D145" s="10" t="s">
        <v>16</v>
      </c>
      <c r="E145" s="17" t="s">
        <v>172</v>
      </c>
      <c r="F145" s="10"/>
      <c r="G145" s="11">
        <f>G146</f>
        <v>1613.4</v>
      </c>
      <c r="H145" s="11" t="e">
        <f t="shared" ref="H145:I145" si="67">H146</f>
        <v>#REF!</v>
      </c>
      <c r="I145" s="11">
        <f t="shared" si="67"/>
        <v>560</v>
      </c>
      <c r="J145" s="26">
        <f t="shared" si="64"/>
        <v>34.709309532663937</v>
      </c>
    </row>
    <row r="146" spans="1:10" ht="68.45" customHeight="1" x14ac:dyDescent="0.25">
      <c r="A146" s="12" t="s">
        <v>22</v>
      </c>
      <c r="B146" s="13" t="s">
        <v>14</v>
      </c>
      <c r="C146" s="13" t="s">
        <v>53</v>
      </c>
      <c r="D146" s="13" t="s">
        <v>16</v>
      </c>
      <c r="E146" s="22" t="s">
        <v>172</v>
      </c>
      <c r="F146" s="13" t="s">
        <v>23</v>
      </c>
      <c r="G146" s="14">
        <v>1613.4</v>
      </c>
      <c r="H146" s="28" t="e">
        <f>#REF!/G146*100</f>
        <v>#REF!</v>
      </c>
      <c r="I146" s="26">
        <v>560</v>
      </c>
      <c r="J146" s="26">
        <f t="shared" si="64"/>
        <v>34.709309532663937</v>
      </c>
    </row>
    <row r="147" spans="1:10" ht="68.45" customHeight="1" x14ac:dyDescent="0.25">
      <c r="A147" s="16" t="s">
        <v>174</v>
      </c>
      <c r="B147" s="10" t="s">
        <v>14</v>
      </c>
      <c r="C147" s="10" t="s">
        <v>53</v>
      </c>
      <c r="D147" s="10" t="s">
        <v>16</v>
      </c>
      <c r="E147" s="17" t="s">
        <v>173</v>
      </c>
      <c r="F147" s="10"/>
      <c r="G147" s="14">
        <f>G148</f>
        <v>200</v>
      </c>
      <c r="H147" s="14">
        <f t="shared" ref="H147:I147" si="68">H148</f>
        <v>0</v>
      </c>
      <c r="I147" s="14">
        <f t="shared" si="68"/>
        <v>0</v>
      </c>
      <c r="J147" s="26">
        <f t="shared" si="64"/>
        <v>0</v>
      </c>
    </row>
    <row r="148" spans="1:10" ht="54.75" customHeight="1" x14ac:dyDescent="0.25">
      <c r="A148" s="12" t="s">
        <v>22</v>
      </c>
      <c r="B148" s="13" t="s">
        <v>14</v>
      </c>
      <c r="C148" s="13" t="s">
        <v>53</v>
      </c>
      <c r="D148" s="13" t="s">
        <v>16</v>
      </c>
      <c r="E148" s="22" t="s">
        <v>173</v>
      </c>
      <c r="F148" s="13" t="s">
        <v>23</v>
      </c>
      <c r="G148" s="14">
        <v>200</v>
      </c>
      <c r="H148" s="27"/>
      <c r="I148" s="26">
        <v>0</v>
      </c>
      <c r="J148" s="26">
        <f t="shared" si="64"/>
        <v>0</v>
      </c>
    </row>
    <row r="149" spans="1:10" ht="15" x14ac:dyDescent="0.25"/>
  </sheetData>
  <mergeCells count="11">
    <mergeCell ref="I11:I12"/>
    <mergeCell ref="J11:J12"/>
    <mergeCell ref="A8:G8"/>
    <mergeCell ref="D11:D12"/>
    <mergeCell ref="C11:C12"/>
    <mergeCell ref="B11:B12"/>
    <mergeCell ref="H11:H12"/>
    <mergeCell ref="A11:A12"/>
    <mergeCell ref="F11:F12"/>
    <mergeCell ref="E11:E12"/>
    <mergeCell ref="G11:G12"/>
  </mergeCells>
  <pageMargins left="0.78740157480314965" right="0.39370078740157483" top="0" bottom="0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2020-10-06T07:38:14Z</cp:lastPrinted>
  <dcterms:created xsi:type="dcterms:W3CDTF">2019-12-05T12:53:44Z</dcterms:created>
  <dcterms:modified xsi:type="dcterms:W3CDTF">2020-10-06T07:48:50Z</dcterms:modified>
</cp:coreProperties>
</file>